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filterPrivacy="1" defaultThemeVersion="124226"/>
  <xr:revisionPtr revIDLastSave="715" documentId="8_{5DE2D604-867A-4892-85F0-E2ACF31B9D5B}" xr6:coauthVersionLast="47" xr6:coauthVersionMax="47" xr10:uidLastSave="{1763DADD-0E91-4218-9B6B-B7B7DA5A980B}"/>
  <bookViews>
    <workbookView xWindow="19090" yWindow="-12860" windowWidth="38620" windowHeight="21100" xr2:uid="{00000000-000D-0000-FFFF-FFFF00000000}"/>
  </bookViews>
  <sheets>
    <sheet name="Prijsinschrijfformulier" sheetId="3" r:id="rId1"/>
  </sheets>
  <definedNames>
    <definedName name="_xlnm.Print_Area" localSheetId="0">Prijsinschrijfformulier!$A$1:$O$85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7" i="3" l="1"/>
  <c r="K57" i="3" s="1"/>
  <c r="H56" i="3"/>
  <c r="K56" i="3" s="1"/>
  <c r="M56" i="3" s="1"/>
  <c r="H54" i="3"/>
  <c r="K54" i="3" s="1"/>
  <c r="M54" i="3" s="1"/>
  <c r="F58" i="3"/>
  <c r="K44" i="3"/>
  <c r="M44" i="3" s="1"/>
  <c r="K43" i="3"/>
  <c r="M43" i="3" s="1"/>
  <c r="K41" i="3"/>
  <c r="M41" i="3" s="1"/>
  <c r="K50" i="3"/>
  <c r="M50" i="3" s="1"/>
  <c r="K49" i="3"/>
  <c r="M49" i="3" s="1"/>
  <c r="K47" i="3"/>
  <c r="M47" i="3" s="1"/>
  <c r="F72" i="3"/>
  <c r="F65" i="3"/>
  <c r="F34" i="3"/>
  <c r="H32" i="3"/>
  <c r="K32" i="3" s="1"/>
  <c r="M32" i="3" s="1"/>
  <c r="H33" i="3"/>
  <c r="K33" i="3" s="1"/>
  <c r="K25" i="3"/>
  <c r="M25" i="3" s="1"/>
  <c r="K24" i="3"/>
  <c r="M24" i="3" s="1"/>
  <c r="K71" i="3"/>
  <c r="M71" i="3" s="1"/>
  <c r="K70" i="3"/>
  <c r="M70" i="3" s="1"/>
  <c r="K64" i="3"/>
  <c r="M64" i="3" s="1"/>
  <c r="K63" i="3"/>
  <c r="M63" i="3" s="1"/>
  <c r="K29" i="3"/>
  <c r="M29" i="3" s="1"/>
  <c r="K28" i="3"/>
  <c r="M28" i="3" s="1"/>
  <c r="M57" i="3" l="1"/>
  <c r="M59" i="3" s="1"/>
  <c r="M33" i="3"/>
  <c r="M35" i="3" s="1"/>
  <c r="M73" i="3"/>
  <c r="M66" i="3"/>
  <c r="M76" i="3" l="1"/>
</calcChain>
</file>

<file path=xl/sharedStrings.xml><?xml version="1.0" encoding="utf-8"?>
<sst xmlns="http://schemas.openxmlformats.org/spreadsheetml/2006/main" count="106" uniqueCount="49">
  <si>
    <t>Handtekening:</t>
  </si>
  <si>
    <t>Bedrijfsnaam:</t>
  </si>
  <si>
    <t>Naam:</t>
  </si>
  <si>
    <t>Functie:</t>
  </si>
  <si>
    <t>Plaats:</t>
  </si>
  <si>
    <t>Datum:</t>
  </si>
  <si>
    <t>-</t>
  </si>
  <si>
    <t>Totale inschrijfsom</t>
  </si>
  <si>
    <t>(uw logo)</t>
  </si>
  <si>
    <t xml:space="preserve">• Er mogen geen negatieve bedragen en/of percentages worden ingevuld. </t>
  </si>
  <si>
    <r>
      <rPr>
        <sz val="11"/>
        <color theme="1"/>
        <rFont val="Calibri"/>
        <family val="2"/>
      </rPr>
      <t xml:space="preserve">• </t>
    </r>
    <r>
      <rPr>
        <sz val="11"/>
        <color theme="1"/>
        <rFont val="Calibri"/>
        <family val="2"/>
        <scheme val="minor"/>
      </rPr>
      <t>Alle gele cellen dienen door inschrijver te worden in gevuld.</t>
    </r>
  </si>
  <si>
    <t>Stamgegevens</t>
  </si>
  <si>
    <t>Maximale contractduur</t>
  </si>
  <si>
    <t>• Dit prijzenblad dient rechtsgeldig te worden ondertekend.</t>
  </si>
  <si>
    <t xml:space="preserve">Aantal </t>
  </si>
  <si>
    <t xml:space="preserve">Vaste lease: </t>
  </si>
  <si>
    <t>Flexibele lease:</t>
  </si>
  <si>
    <t xml:space="preserve">Model: </t>
  </si>
  <si>
    <t xml:space="preserve">B: Monitoren </t>
  </si>
  <si>
    <t xml:space="preserve">C: Muizen </t>
  </si>
  <si>
    <t>D: Toetsenborden</t>
  </si>
  <si>
    <r>
      <t xml:space="preserve">• Bij </t>
    </r>
    <r>
      <rPr>
        <b/>
        <i/>
        <sz val="11"/>
        <color theme="1"/>
        <rFont val="Calibri"/>
        <family val="2"/>
        <scheme val="minor"/>
      </rPr>
      <t>&lt;model&gt;</t>
    </r>
    <r>
      <rPr>
        <sz val="11"/>
        <color theme="1"/>
        <rFont val="Calibri"/>
        <family val="2"/>
        <scheme val="minor"/>
      </rPr>
      <t xml:space="preserve"> vult u het exacte model- en typenummer van het aangeboden (hardware)product in.</t>
    </r>
  </si>
  <si>
    <t>• De in dit formulier genoemde aantallen door Opdrachtgever zijn uitsluitend ter vergelijking van inschrijvingen.</t>
  </si>
  <si>
    <t>• Alle bedragen zijn exclusief BTW.</t>
  </si>
  <si>
    <t>• Dit prijzenblad mag niet worden gewijzigd door de inschrijver.</t>
  </si>
  <si>
    <t>Vaste lease:</t>
  </si>
  <si>
    <t xml:space="preserve">Model 1: </t>
  </si>
  <si>
    <t>A:Laptops</t>
  </si>
  <si>
    <t xml:space="preserve">Model 2: </t>
  </si>
  <si>
    <t>Gewogen prijs</t>
  </si>
  <si>
    <t>Maandprijs per stuk</t>
  </si>
  <si>
    <t>Maandprijs totaal</t>
  </si>
  <si>
    <t>Gewogen maandprijs totaal</t>
  </si>
  <si>
    <t>Gewogen prijs contractduur</t>
  </si>
  <si>
    <t>Prijs contractduur</t>
  </si>
  <si>
    <t>Totale waarde muizen</t>
  </si>
  <si>
    <t>Totale waarde toetsenborden</t>
  </si>
  <si>
    <t>Totale gewogen waarde laptops</t>
  </si>
  <si>
    <t>Gewogen maandprijs per stuk</t>
  </si>
  <si>
    <t>Bijlage 4 - Prijzenblad</t>
  </si>
  <si>
    <t>• Het prijzenblad moet voldoen aan de voorwaarden gesteld in par. 4.3.3. van de aanbestedingsleidraad.</t>
  </si>
  <si>
    <t>Total</t>
  </si>
  <si>
    <t xml:space="preserve">(27 inch) Model: </t>
  </si>
  <si>
    <t>(34 inch) Curved Model:</t>
  </si>
  <si>
    <t>&lt;Model- en typenummer&gt;</t>
  </si>
  <si>
    <t>&lt;Model&gt;</t>
  </si>
  <si>
    <t>• Oranje cellen mogen worden ingevuld indien dit voor de inschrijver van toepassing is.</t>
  </si>
  <si>
    <t>Totaal</t>
  </si>
  <si>
    <t>Totale gewogen waarde monitoren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</si>
</sst>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0\ &quot;jaar&quot;"/>
    <numFmt numFmtId="165" formatCode="_ [$€-2]\ * #,##0.00_ ;_ [$€-2]\ * \-#,##0.00_ ;_ [$€-2]\ * &quot;-&quot;??_ ;_ @_ "/>
    <numFmt numFmtId="166" formatCode="0\ &quot;Maanden&quot;"/>
  </numFmts>
  <fonts count="3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6" tint="0.7999816888943144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u/>
      <sz val="11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/>
      <diagonal/>
    </border>
    <border>
      <left/>
      <right/>
      <top style="medium">
        <color theme="8" tint="-0.499984740745262"/>
      </top>
      <bottom/>
      <diagonal/>
    </border>
    <border>
      <left/>
      <right style="medium">
        <color theme="8" tint="-0.499984740745262"/>
      </right>
      <top style="medium">
        <color theme="8" tint="-0.499984740745262"/>
      </top>
      <bottom/>
      <diagonal/>
    </border>
    <border>
      <left style="medium">
        <color theme="8" tint="-0.499984740745262"/>
      </left>
      <right/>
      <top/>
      <bottom/>
      <diagonal/>
    </border>
    <border>
      <left/>
      <right style="medium">
        <color theme="8" tint="-0.499984740745262"/>
      </right>
      <top/>
      <bottom/>
      <diagonal/>
    </border>
    <border>
      <left style="medium">
        <color theme="8" tint="-0.499984740745262"/>
      </left>
      <right/>
      <top/>
      <bottom style="medium">
        <color theme="8" tint="-0.499984740745262"/>
      </bottom>
      <diagonal/>
    </border>
    <border>
      <left/>
      <right/>
      <top/>
      <bottom style="medium">
        <color theme="8" tint="-0.499984740745262"/>
      </bottom>
      <diagonal/>
    </border>
    <border>
      <left/>
      <right style="medium">
        <color theme="8" tint="-0.499984740745262"/>
      </right>
      <top/>
      <bottom style="medium">
        <color theme="8" tint="-0.499984740745262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4" fontId="5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9" applyNumberFormat="0" applyAlignment="0" applyProtection="0"/>
    <xf numFmtId="0" fontId="12" fillId="5" borderId="10" applyNumberFormat="0" applyAlignment="0" applyProtection="0"/>
    <xf numFmtId="0" fontId="13" fillId="5" borderId="9" applyNumberFormat="0" applyAlignment="0" applyProtection="0"/>
    <xf numFmtId="0" fontId="14" fillId="0" borderId="11" applyNumberFormat="0" applyFill="0" applyAlignment="0" applyProtection="0"/>
    <xf numFmtId="0" fontId="15" fillId="6" borderId="12" applyNumberFormat="0" applyAlignment="0" applyProtection="0"/>
    <xf numFmtId="0" fontId="16" fillId="0" borderId="0" applyNumberFormat="0" applyFill="0" applyBorder="0" applyAlignment="0" applyProtection="0"/>
    <xf numFmtId="0" fontId="5" fillId="7" borderId="13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44" fontId="5" fillId="3" borderId="4">
      <alignment horizontal="center"/>
    </xf>
    <xf numFmtId="44" fontId="5" fillId="2" borderId="4"/>
    <xf numFmtId="0" fontId="5" fillId="2" borderId="0"/>
    <xf numFmtId="44" fontId="5" fillId="8" borderId="4"/>
    <xf numFmtId="9" fontId="5" fillId="0" borderId="0" applyFont="0" applyFill="0" applyBorder="0" applyAlignment="0" applyProtection="0"/>
  </cellStyleXfs>
  <cellXfs count="144">
    <xf numFmtId="0" fontId="0" fillId="0" borderId="0" xfId="0"/>
    <xf numFmtId="0" fontId="0" fillId="9" borderId="0" xfId="0" applyFill="1"/>
    <xf numFmtId="0" fontId="19" fillId="9" borderId="0" xfId="0" applyFont="1" applyFill="1"/>
    <xf numFmtId="0" fontId="0" fillId="9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4" fillId="9" borderId="0" xfId="0" applyFont="1" applyFill="1" applyAlignment="1">
      <alignment horizontal="left"/>
    </xf>
    <xf numFmtId="0" fontId="4" fillId="9" borderId="0" xfId="0" applyFont="1" applyFill="1" applyAlignment="1">
      <alignment horizontal="left" vertical="top" wrapText="1"/>
    </xf>
    <xf numFmtId="0" fontId="1" fillId="9" borderId="0" xfId="0" applyFont="1" applyFill="1" applyAlignment="1">
      <alignment horizontal="left"/>
    </xf>
    <xf numFmtId="0" fontId="2" fillId="9" borderId="0" xfId="0" applyFont="1" applyFill="1" applyAlignment="1">
      <alignment horizontal="left"/>
    </xf>
    <xf numFmtId="0" fontId="6" fillId="10" borderId="0" xfId="0" applyFont="1" applyFill="1" applyAlignment="1">
      <alignment horizontal="center"/>
    </xf>
    <xf numFmtId="0" fontId="0" fillId="10" borderId="0" xfId="0" applyFill="1"/>
    <xf numFmtId="0" fontId="0" fillId="10" borderId="0" xfId="0" applyFill="1" applyAlignment="1">
      <alignment horizontal="left" vertical="top" wrapText="1"/>
    </xf>
    <xf numFmtId="0" fontId="0" fillId="10" borderId="0" xfId="0" applyFill="1" applyAlignment="1">
      <alignment vertical="center" wrapText="1"/>
    </xf>
    <xf numFmtId="44" fontId="21" fillId="10" borderId="4" xfId="1" applyFont="1" applyFill="1" applyBorder="1" applyAlignment="1">
      <alignment vertical="center" wrapText="1"/>
    </xf>
    <xf numFmtId="0" fontId="0" fillId="10" borderId="0" xfId="0" applyFill="1" applyAlignment="1">
      <alignment horizontal="center"/>
    </xf>
    <xf numFmtId="44" fontId="0" fillId="10" borderId="0" xfId="0" applyNumberFormat="1" applyFill="1" applyAlignment="1">
      <alignment horizontal="center"/>
    </xf>
    <xf numFmtId="44" fontId="5" fillId="10" borderId="0" xfId="1" applyFill="1" applyBorder="1"/>
    <xf numFmtId="0" fontId="0" fillId="10" borderId="0" xfId="0" applyFill="1" applyAlignment="1">
      <alignment horizontal="left"/>
    </xf>
    <xf numFmtId="44" fontId="0" fillId="10" borderId="0" xfId="0" applyNumberFormat="1" applyFill="1"/>
    <xf numFmtId="0" fontId="20" fillId="10" borderId="0" xfId="0" applyFont="1" applyFill="1"/>
    <xf numFmtId="44" fontId="21" fillId="10" borderId="22" xfId="0" applyNumberFormat="1" applyFont="1" applyFill="1" applyBorder="1"/>
    <xf numFmtId="0" fontId="0" fillId="10" borderId="26" xfId="0" applyFill="1" applyBorder="1"/>
    <xf numFmtId="0" fontId="0" fillId="10" borderId="27" xfId="0" applyFill="1" applyBorder="1"/>
    <xf numFmtId="0" fontId="0" fillId="10" borderId="28" xfId="0" applyFill="1" applyBorder="1"/>
    <xf numFmtId="0" fontId="0" fillId="10" borderId="29" xfId="0" applyFill="1" applyBorder="1"/>
    <xf numFmtId="0" fontId="0" fillId="10" borderId="30" xfId="0" applyFill="1" applyBorder="1"/>
    <xf numFmtId="0" fontId="23" fillId="11" borderId="4" xfId="0" applyFont="1" applyFill="1" applyBorder="1"/>
    <xf numFmtId="44" fontId="21" fillId="10" borderId="0" xfId="1" applyFont="1" applyFill="1" applyBorder="1" applyAlignment="1">
      <alignment vertical="center" wrapText="1"/>
    </xf>
    <xf numFmtId="1" fontId="21" fillId="10" borderId="0" xfId="0" applyNumberFormat="1" applyFont="1" applyFill="1"/>
    <xf numFmtId="44" fontId="21" fillId="10" borderId="0" xfId="1" applyFont="1" applyFill="1" applyBorder="1"/>
    <xf numFmtId="0" fontId="0" fillId="10" borderId="23" xfId="0" applyFill="1" applyBorder="1"/>
    <xf numFmtId="0" fontId="0" fillId="10" borderId="25" xfId="0" applyFill="1" applyBorder="1"/>
    <xf numFmtId="0" fontId="23" fillId="11" borderId="4" xfId="0" applyFont="1" applyFill="1" applyBorder="1" applyAlignment="1">
      <alignment wrapText="1"/>
    </xf>
    <xf numFmtId="0" fontId="19" fillId="10" borderId="0" xfId="0" applyFont="1" applyFill="1" applyAlignment="1">
      <alignment horizontal="left"/>
    </xf>
    <xf numFmtId="9" fontId="0" fillId="10" borderId="0" xfId="20" applyFont="1" applyFill="1" applyBorder="1" applyAlignment="1">
      <alignment horizontal="right"/>
    </xf>
    <xf numFmtId="165" fontId="21" fillId="10" borderId="0" xfId="1" applyNumberFormat="1" applyFont="1" applyFill="1" applyBorder="1" applyAlignment="1">
      <alignment vertical="center" wrapText="1"/>
    </xf>
    <xf numFmtId="165" fontId="21" fillId="10" borderId="4" xfId="1" applyNumberFormat="1" applyFont="1" applyFill="1" applyBorder="1" applyAlignment="1">
      <alignment vertical="center" wrapText="1"/>
    </xf>
    <xf numFmtId="0" fontId="0" fillId="10" borderId="5" xfId="0" applyFill="1" applyBorder="1"/>
    <xf numFmtId="0" fontId="0" fillId="10" borderId="31" xfId="0" applyFill="1" applyBorder="1"/>
    <xf numFmtId="0" fontId="21" fillId="10" borderId="0" xfId="0" applyFont="1" applyFill="1" applyAlignment="1">
      <alignment horizontal="left"/>
    </xf>
    <xf numFmtId="164" fontId="21" fillId="10" borderId="0" xfId="0" applyNumberFormat="1" applyFont="1" applyFill="1"/>
    <xf numFmtId="166" fontId="21" fillId="10" borderId="0" xfId="0" applyNumberFormat="1" applyFont="1" applyFill="1" applyAlignment="1">
      <alignment horizontal="right"/>
    </xf>
    <xf numFmtId="165" fontId="21" fillId="10" borderId="32" xfId="1" applyNumberFormat="1" applyFont="1" applyFill="1" applyBorder="1" applyAlignment="1">
      <alignment vertical="center" wrapText="1"/>
    </xf>
    <xf numFmtId="44" fontId="21" fillId="10" borderId="32" xfId="1" applyFont="1" applyFill="1" applyBorder="1" applyAlignment="1">
      <alignment vertical="center" wrapText="1"/>
    </xf>
    <xf numFmtId="0" fontId="23" fillId="11" borderId="1" xfId="0" applyFont="1" applyFill="1" applyBorder="1"/>
    <xf numFmtId="0" fontId="23" fillId="11" borderId="3" xfId="0" applyFont="1" applyFill="1" applyBorder="1"/>
    <xf numFmtId="0" fontId="0" fillId="10" borderId="33" xfId="0" applyFill="1" applyBorder="1"/>
    <xf numFmtId="0" fontId="23" fillId="11" borderId="36" xfId="0" applyFont="1" applyFill="1" applyBorder="1" applyAlignment="1">
      <alignment wrapText="1"/>
    </xf>
    <xf numFmtId="0" fontId="19" fillId="10" borderId="37" xfId="0" applyFont="1" applyFill="1" applyBorder="1" applyAlignment="1">
      <alignment horizontal="left"/>
    </xf>
    <xf numFmtId="0" fontId="0" fillId="10" borderId="38" xfId="0" applyFill="1" applyBorder="1"/>
    <xf numFmtId="0" fontId="23" fillId="11" borderId="39" xfId="0" applyFont="1" applyFill="1" applyBorder="1" applyAlignment="1">
      <alignment horizontal="center" wrapText="1"/>
    </xf>
    <xf numFmtId="0" fontId="0" fillId="10" borderId="44" xfId="0" applyFill="1" applyBorder="1" applyAlignment="1">
      <alignment vertical="center" wrapText="1"/>
    </xf>
    <xf numFmtId="165" fontId="21" fillId="12" borderId="44" xfId="1" applyNumberFormat="1" applyFont="1" applyFill="1" applyBorder="1" applyAlignment="1">
      <alignment vertical="center" wrapText="1"/>
    </xf>
    <xf numFmtId="44" fontId="26" fillId="12" borderId="44" xfId="1" applyFont="1" applyFill="1" applyBorder="1" applyAlignment="1">
      <alignment vertical="center" wrapText="1"/>
    </xf>
    <xf numFmtId="165" fontId="21" fillId="14" borderId="4" xfId="1" applyNumberFormat="1" applyFont="1" applyFill="1" applyBorder="1" applyAlignment="1">
      <alignment vertical="center" wrapText="1"/>
    </xf>
    <xf numFmtId="44" fontId="21" fillId="14" borderId="4" xfId="1" applyFont="1" applyFill="1" applyBorder="1" applyAlignment="1">
      <alignment vertical="center" wrapText="1"/>
    </xf>
    <xf numFmtId="0" fontId="23" fillId="11" borderId="1" xfId="0" applyFont="1" applyFill="1" applyBorder="1" applyAlignment="1">
      <alignment horizontal="center" wrapText="1"/>
    </xf>
    <xf numFmtId="44" fontId="21" fillId="10" borderId="0" xfId="1" applyFont="1" applyFill="1" applyAlignment="1">
      <alignment vertical="center" wrapText="1"/>
    </xf>
    <xf numFmtId="0" fontId="23" fillId="10" borderId="4" xfId="0" applyFont="1" applyFill="1" applyBorder="1"/>
    <xf numFmtId="0" fontId="23" fillId="10" borderId="3" xfId="0" applyFont="1" applyFill="1" applyBorder="1"/>
    <xf numFmtId="0" fontId="19" fillId="10" borderId="20" xfId="0" applyFont="1" applyFill="1" applyBorder="1" applyAlignment="1">
      <alignment horizontal="center"/>
    </xf>
    <xf numFmtId="0" fontId="0" fillId="10" borderId="21" xfId="0" applyFill="1" applyBorder="1" applyAlignment="1">
      <alignment horizontal="center"/>
    </xf>
    <xf numFmtId="0" fontId="23" fillId="11" borderId="45" xfId="0" applyFont="1" applyFill="1" applyBorder="1" applyAlignment="1">
      <alignment horizontal="center" wrapText="1"/>
    </xf>
    <xf numFmtId="0" fontId="23" fillId="11" borderId="46" xfId="0" applyFont="1" applyFill="1" applyBorder="1" applyAlignment="1">
      <alignment horizontal="center" wrapText="1"/>
    </xf>
    <xf numFmtId="44" fontId="26" fillId="10" borderId="0" xfId="1" applyFont="1" applyFill="1" applyBorder="1" applyAlignment="1">
      <alignment vertical="center" wrapText="1"/>
    </xf>
    <xf numFmtId="0" fontId="23" fillId="10" borderId="0" xfId="0" applyFont="1" applyFill="1"/>
    <xf numFmtId="0" fontId="23" fillId="10" borderId="40" xfId="0" applyFont="1" applyFill="1" applyBorder="1" applyAlignment="1">
      <alignment wrapText="1"/>
    </xf>
    <xf numFmtId="0" fontId="28" fillId="11" borderId="39" xfId="0" applyFont="1" applyFill="1" applyBorder="1" applyAlignment="1">
      <alignment horizontal="center" wrapText="1"/>
    </xf>
    <xf numFmtId="0" fontId="23" fillId="11" borderId="48" xfId="0" applyFont="1" applyFill="1" applyBorder="1" applyAlignment="1">
      <alignment horizontal="center" wrapText="1"/>
    </xf>
    <xf numFmtId="0" fontId="19" fillId="10" borderId="41" xfId="0" applyFont="1" applyFill="1" applyBorder="1" applyAlignment="1">
      <alignment horizontal="left"/>
    </xf>
    <xf numFmtId="0" fontId="19" fillId="10" borderId="42" xfId="0" applyFont="1" applyFill="1" applyBorder="1" applyAlignment="1">
      <alignment horizontal="left"/>
    </xf>
    <xf numFmtId="0" fontId="19" fillId="10" borderId="43" xfId="0" applyFont="1" applyFill="1" applyBorder="1" applyAlignment="1">
      <alignment horizontal="left"/>
    </xf>
    <xf numFmtId="44" fontId="23" fillId="11" borderId="1" xfId="1" applyFont="1" applyFill="1" applyBorder="1" applyAlignment="1">
      <alignment horizontal="left"/>
    </xf>
    <xf numFmtId="44" fontId="23" fillId="11" borderId="3" xfId="1" applyFont="1" applyFill="1" applyBorder="1" applyAlignment="1">
      <alignment horizontal="left"/>
    </xf>
    <xf numFmtId="0" fontId="24" fillId="11" borderId="34" xfId="0" applyFont="1" applyFill="1" applyBorder="1" applyAlignment="1">
      <alignment horizontal="left" wrapText="1"/>
    </xf>
    <xf numFmtId="0" fontId="24" fillId="11" borderId="35" xfId="0" applyFont="1" applyFill="1" applyBorder="1" applyAlignment="1">
      <alignment horizontal="left" wrapText="1"/>
    </xf>
    <xf numFmtId="0" fontId="23" fillId="10" borderId="0" xfId="0" applyFont="1" applyFill="1" applyAlignment="1">
      <alignment horizontal="left" wrapText="1"/>
    </xf>
    <xf numFmtId="0" fontId="19" fillId="10" borderId="39" xfId="0" applyFont="1" applyFill="1" applyBorder="1" applyAlignment="1">
      <alignment horizontal="left"/>
    </xf>
    <xf numFmtId="0" fontId="19" fillId="10" borderId="2" xfId="0" applyFont="1" applyFill="1" applyBorder="1" applyAlignment="1">
      <alignment horizontal="left"/>
    </xf>
    <xf numFmtId="0" fontId="19" fillId="10" borderId="3" xfId="0" applyFont="1" applyFill="1" applyBorder="1" applyAlignment="1">
      <alignment horizontal="left"/>
    </xf>
    <xf numFmtId="165" fontId="0" fillId="3" borderId="1" xfId="20" applyNumberFormat="1" applyFont="1" applyFill="1" applyBorder="1" applyAlignment="1">
      <alignment horizontal="right"/>
    </xf>
    <xf numFmtId="165" fontId="0" fillId="3" borderId="3" xfId="20" applyNumberFormat="1" applyFont="1" applyFill="1" applyBorder="1" applyAlignment="1">
      <alignment horizontal="right"/>
    </xf>
    <xf numFmtId="0" fontId="23" fillId="11" borderId="1" xfId="0" applyFont="1" applyFill="1" applyBorder="1" applyAlignment="1">
      <alignment horizontal="left" wrapText="1"/>
    </xf>
    <xf numFmtId="0" fontId="23" fillId="11" borderId="3" xfId="0" applyFont="1" applyFill="1" applyBorder="1" applyAlignment="1">
      <alignment horizontal="left" wrapText="1"/>
    </xf>
    <xf numFmtId="0" fontId="25" fillId="3" borderId="2" xfId="0" applyFont="1" applyFill="1" applyBorder="1" applyAlignment="1">
      <alignment horizontal="center" wrapText="1"/>
    </xf>
    <xf numFmtId="0" fontId="25" fillId="3" borderId="40" xfId="0" applyFont="1" applyFill="1" applyBorder="1" applyAlignment="1">
      <alignment horizontal="center" wrapText="1"/>
    </xf>
    <xf numFmtId="0" fontId="29" fillId="11" borderId="39" xfId="0" applyFont="1" applyFill="1" applyBorder="1" applyAlignment="1">
      <alignment horizontal="center" wrapText="1"/>
    </xf>
    <xf numFmtId="0" fontId="29" fillId="11" borderId="2" xfId="0" applyFont="1" applyFill="1" applyBorder="1" applyAlignment="1">
      <alignment horizontal="center" wrapText="1"/>
    </xf>
    <xf numFmtId="0" fontId="19" fillId="10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24" fillId="11" borderId="1" xfId="0" applyFont="1" applyFill="1" applyBorder="1" applyAlignment="1">
      <alignment horizontal="left" wrapText="1"/>
    </xf>
    <xf numFmtId="0" fontId="24" fillId="11" borderId="2" xfId="0" applyFont="1" applyFill="1" applyBorder="1" applyAlignment="1">
      <alignment horizontal="left" wrapText="1"/>
    </xf>
    <xf numFmtId="0" fontId="24" fillId="11" borderId="3" xfId="0" applyFont="1" applyFill="1" applyBorder="1" applyAlignment="1">
      <alignment horizontal="left" wrapText="1"/>
    </xf>
    <xf numFmtId="0" fontId="19" fillId="10" borderId="5" xfId="0" applyFont="1" applyFill="1" applyBorder="1" applyAlignment="1">
      <alignment horizontal="left" wrapText="1"/>
    </xf>
    <xf numFmtId="0" fontId="29" fillId="11" borderId="49" xfId="0" applyFont="1" applyFill="1" applyBorder="1" applyAlignment="1">
      <alignment horizontal="center" wrapText="1"/>
    </xf>
    <xf numFmtId="0" fontId="29" fillId="11" borderId="4" xfId="0" applyFont="1" applyFill="1" applyBorder="1" applyAlignment="1">
      <alignment horizontal="center" wrapText="1"/>
    </xf>
    <xf numFmtId="0" fontId="25" fillId="15" borderId="4" xfId="0" applyFont="1" applyFill="1" applyBorder="1" applyAlignment="1">
      <alignment horizontal="center" wrapText="1"/>
    </xf>
    <xf numFmtId="0" fontId="25" fillId="15" borderId="45" xfId="0" applyFont="1" applyFill="1" applyBorder="1" applyAlignment="1">
      <alignment horizontal="center" wrapText="1"/>
    </xf>
    <xf numFmtId="0" fontId="6" fillId="10" borderId="24" xfId="0" applyFont="1" applyFill="1" applyBorder="1" applyAlignment="1">
      <alignment horizontal="center"/>
    </xf>
    <xf numFmtId="0" fontId="6" fillId="10" borderId="0" xfId="0" applyFont="1" applyFill="1" applyAlignment="1">
      <alignment horizontal="center"/>
    </xf>
    <xf numFmtId="0" fontId="0" fillId="13" borderId="1" xfId="0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10" borderId="0" xfId="0" applyFill="1" applyAlignment="1">
      <alignment horizontal="left" vertical="top" wrapText="1"/>
    </xf>
    <xf numFmtId="0" fontId="23" fillId="11" borderId="2" xfId="0" applyFont="1" applyFill="1" applyBorder="1" applyAlignment="1">
      <alignment horizontal="left" wrapText="1"/>
    </xf>
    <xf numFmtId="0" fontId="0" fillId="11" borderId="1" xfId="0" applyFill="1" applyBorder="1" applyAlignment="1">
      <alignment horizontal="right"/>
    </xf>
    <xf numFmtId="0" fontId="0" fillId="11" borderId="3" xfId="0" applyFill="1" applyBorder="1" applyAlignment="1">
      <alignment horizontal="right"/>
    </xf>
    <xf numFmtId="0" fontId="0" fillId="10" borderId="1" xfId="0" applyFill="1" applyBorder="1" applyAlignment="1">
      <alignment horizontal="left"/>
    </xf>
    <xf numFmtId="0" fontId="0" fillId="10" borderId="2" xfId="0" applyFill="1" applyBorder="1" applyAlignment="1">
      <alignment horizontal="left"/>
    </xf>
    <xf numFmtId="0" fontId="0" fillId="10" borderId="3" xfId="0" applyFill="1" applyBorder="1" applyAlignment="1">
      <alignment horizontal="left"/>
    </xf>
    <xf numFmtId="166" fontId="21" fillId="10" borderId="1" xfId="0" applyNumberFormat="1" applyFont="1" applyFill="1" applyBorder="1" applyAlignment="1">
      <alignment horizontal="right"/>
    </xf>
    <xf numFmtId="166" fontId="21" fillId="10" borderId="3" xfId="0" applyNumberFormat="1" applyFont="1" applyFill="1" applyBorder="1" applyAlignment="1">
      <alignment horizontal="right"/>
    </xf>
    <xf numFmtId="165" fontId="0" fillId="15" borderId="1" xfId="20" applyNumberFormat="1" applyFont="1" applyFill="1" applyBorder="1" applyAlignment="1">
      <alignment horizontal="right"/>
    </xf>
    <xf numFmtId="165" fontId="0" fillId="15" borderId="3" xfId="20" applyNumberFormat="1" applyFont="1" applyFill="1" applyBorder="1" applyAlignment="1">
      <alignment horizontal="right"/>
    </xf>
    <xf numFmtId="165" fontId="23" fillId="11" borderId="1" xfId="1" applyNumberFormat="1" applyFont="1" applyFill="1" applyBorder="1" applyAlignment="1">
      <alignment horizontal="left"/>
    </xf>
    <xf numFmtId="165" fontId="23" fillId="11" borderId="3" xfId="1" applyNumberFormat="1" applyFont="1" applyFill="1" applyBorder="1" applyAlignment="1">
      <alignment horizontal="left"/>
    </xf>
    <xf numFmtId="0" fontId="23" fillId="10" borderId="1" xfId="0" applyFont="1" applyFill="1" applyBorder="1" applyAlignment="1">
      <alignment horizontal="left" wrapText="1"/>
    </xf>
    <xf numFmtId="0" fontId="23" fillId="10" borderId="3" xfId="0" applyFont="1" applyFill="1" applyBorder="1" applyAlignment="1">
      <alignment horizontal="left" wrapText="1"/>
    </xf>
    <xf numFmtId="0" fontId="19" fillId="10" borderId="47" xfId="0" applyFont="1" applyFill="1" applyBorder="1" applyAlignment="1">
      <alignment horizontal="left"/>
    </xf>
    <xf numFmtId="0" fontId="19" fillId="10" borderId="16" xfId="0" applyFont="1" applyFill="1" applyBorder="1" applyAlignment="1">
      <alignment horizontal="left"/>
    </xf>
    <xf numFmtId="0" fontId="19" fillId="10" borderId="17" xfId="0" applyFont="1" applyFill="1" applyBorder="1" applyAlignment="1">
      <alignment horizontal="left"/>
    </xf>
    <xf numFmtId="0" fontId="25" fillId="15" borderId="2" xfId="0" applyFont="1" applyFill="1" applyBorder="1" applyAlignment="1">
      <alignment horizontal="center" wrapText="1"/>
    </xf>
    <xf numFmtId="0" fontId="25" fillId="15" borderId="40" xfId="0" applyFont="1" applyFill="1" applyBorder="1" applyAlignment="1">
      <alignment horizontal="center" wrapText="1"/>
    </xf>
    <xf numFmtId="0" fontId="23" fillId="11" borderId="39" xfId="0" applyFont="1" applyFill="1" applyBorder="1" applyAlignment="1">
      <alignment horizontal="left" wrapText="1"/>
    </xf>
  </cellXfs>
  <cellStyles count="21">
    <cellStyle name="Berekening" xfId="9" builtinId="22" hidden="1"/>
    <cellStyle name="Controlecel" xfId="11" builtinId="23" hidden="1"/>
    <cellStyle name="Fictieve inschrijfsom" xfId="19" xr:uid="{00000000-0005-0000-0000-000002000000}"/>
    <cellStyle name="Gekoppelde cel" xfId="10" builtinId="24" hidden="1"/>
    <cellStyle name="Invoer" xfId="7" builtinId="20" hidden="1"/>
    <cellStyle name="Invulcel" xfId="16" xr:uid="{00000000-0005-0000-0000-000005000000}"/>
    <cellStyle name="Kop 1" xfId="3" builtinId="16" hidden="1"/>
    <cellStyle name="Kop 2" xfId="4" builtinId="17" hidden="1"/>
    <cellStyle name="Kop 3" xfId="5" builtinId="18" hidden="1"/>
    <cellStyle name="Kop 4" xfId="6" builtinId="19" hidden="1"/>
    <cellStyle name="Lege cel" xfId="18" xr:uid="{00000000-0005-0000-0000-00000A000000}"/>
    <cellStyle name="Notitie" xfId="13" builtinId="10" hidden="1"/>
    <cellStyle name="Procent" xfId="20" builtinId="5"/>
    <cellStyle name="Standaard" xfId="0" builtinId="0"/>
    <cellStyle name="Titel" xfId="2" builtinId="15" hidden="1"/>
    <cellStyle name="Totaal" xfId="15" builtinId="25" hidden="1"/>
    <cellStyle name="Uitgerekende cel" xfId="17" xr:uid="{00000000-0005-0000-0000-00000F000000}"/>
    <cellStyle name="Uitvoer" xfId="8" builtinId="21" hidden="1"/>
    <cellStyle name="Valuta" xfId="1" builtinId="4"/>
    <cellStyle name="Verklarende tekst" xfId="14" builtinId="53" hidden="1"/>
    <cellStyle name="Waarschuwingstekst" xfId="12" builtinId="11" hidden="1"/>
  </cellStyles>
  <dxfs count="0"/>
  <tableStyles count="0" defaultTableStyle="TableStyleMedium2" defaultPivotStyle="PivotStyleLight16"/>
  <colors>
    <mruColors>
      <color rgb="FF9FB1BD"/>
      <color rgb="FFF2F2F2"/>
      <color rgb="FF5CB85C"/>
      <color rgb="FFD95361"/>
      <color rgb="FF84CC7A"/>
      <color rgb="FFCFEBCB"/>
      <color rgb="FF439539"/>
      <color rgb="FFE6E6E6"/>
      <color rgb="FFDDE3E7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281354</xdr:colOff>
      <xdr:row>3</xdr:row>
      <xdr:rowOff>163878</xdr:rowOff>
    </xdr:from>
    <xdr:to>
      <xdr:col>12</xdr:col>
      <xdr:colOff>1273369</xdr:colOff>
      <xdr:row>3</xdr:row>
      <xdr:rowOff>1253148</xdr:rowOff>
    </xdr:to>
    <xdr:sp macro="" textlink="">
      <xdr:nvSpPr>
        <xdr:cNvPr id="2" name="Graphic 1">
          <a:extLst>
            <a:ext uri="{FF2B5EF4-FFF2-40B4-BE49-F238E27FC236}">
              <a16:creationId xmlns:a16="http://schemas.microsoft.com/office/drawing/2014/main" id="{DDA65239-CF22-C737-22B4-D0FE332CA3A2}"/>
            </a:ext>
          </a:extLst>
        </xdr:cNvPr>
        <xdr:cNvSpPr/>
      </xdr:nvSpPr>
      <xdr:spPr>
        <a:xfrm flipV="1">
          <a:off x="7628304" y="792528"/>
          <a:ext cx="3049415" cy="1089270"/>
        </a:xfrm>
        <a:custGeom>
          <a:avLst/>
          <a:gdLst>
            <a:gd name="connsiteX0" fmla="*/ 3624910 w 5307343"/>
            <a:gd name="connsiteY0" fmla="*/ 340996 h 2161631"/>
            <a:gd name="connsiteX1" fmla="*/ 3429343 w 5307343"/>
            <a:gd name="connsiteY1" fmla="*/ 340996 h 2161631"/>
            <a:gd name="connsiteX2" fmla="*/ 3429343 w 5307343"/>
            <a:gd name="connsiteY2" fmla="*/ 53598 h 2161631"/>
            <a:gd name="connsiteX3" fmla="*/ 4108819 w 5307343"/>
            <a:gd name="connsiteY3" fmla="*/ 53598 h 2161631"/>
            <a:gd name="connsiteX4" fmla="*/ 4108819 w 5307343"/>
            <a:gd name="connsiteY4" fmla="*/ 340996 h 2161631"/>
            <a:gd name="connsiteX5" fmla="*/ 3914740 w 5307343"/>
            <a:gd name="connsiteY5" fmla="*/ 340996 h 2161631"/>
            <a:gd name="connsiteX6" fmla="*/ 4277573 w 5307343"/>
            <a:gd name="connsiteY6" fmla="*/ 1812273 h 2161631"/>
            <a:gd name="connsiteX7" fmla="*/ 4277573 w 5307343"/>
            <a:gd name="connsiteY7" fmla="*/ 2099571 h 2161631"/>
            <a:gd name="connsiteX8" fmla="*/ 3780728 w 5307343"/>
            <a:gd name="connsiteY8" fmla="*/ 2099571 h 2161631"/>
            <a:gd name="connsiteX9" fmla="*/ 3780728 w 5307343"/>
            <a:gd name="connsiteY9" fmla="*/ 1812273 h 2161631"/>
            <a:gd name="connsiteX10" fmla="*/ 3985265 w 5307343"/>
            <a:gd name="connsiteY10" fmla="*/ 1812273 h 2161631"/>
            <a:gd name="connsiteX11" fmla="*/ 1112188 w 5307343"/>
            <a:gd name="connsiteY11" fmla="*/ 2099621 h 2161631"/>
            <a:gd name="connsiteX12" fmla="*/ 1112188 w 5307343"/>
            <a:gd name="connsiteY12" fmla="*/ 1985561 h 2161631"/>
            <a:gd name="connsiteX13" fmla="*/ 617970 w 5307343"/>
            <a:gd name="connsiteY13" fmla="*/ 2161649 h 2161631"/>
            <a:gd name="connsiteX14" fmla="*/ 92826 w 5307343"/>
            <a:gd name="connsiteY14" fmla="*/ 1656628 h 2161631"/>
            <a:gd name="connsiteX15" fmla="*/ 348757 w 5307343"/>
            <a:gd name="connsiteY15" fmla="*/ 1164953 h 2161631"/>
            <a:gd name="connsiteX16" fmla="*/ 600772 w 5307343"/>
            <a:gd name="connsiteY16" fmla="*/ 1036449 h 2161631"/>
            <a:gd name="connsiteX17" fmla="*/ 727945 w 5307343"/>
            <a:gd name="connsiteY17" fmla="*/ 1289459 h 2161631"/>
            <a:gd name="connsiteX18" fmla="*/ 547396 w 5307343"/>
            <a:gd name="connsiteY18" fmla="*/ 1382026 h 2161631"/>
            <a:gd name="connsiteX19" fmla="*/ 362089 w 5307343"/>
            <a:gd name="connsiteY19" fmla="*/ 1638984 h 2161631"/>
            <a:gd name="connsiteX20" fmla="*/ 635613 w 5307343"/>
            <a:gd name="connsiteY20" fmla="*/ 1895793 h 2161631"/>
            <a:gd name="connsiteX21" fmla="*/ 1112188 w 5307343"/>
            <a:gd name="connsiteY21" fmla="*/ 1676871 h 2161631"/>
            <a:gd name="connsiteX22" fmla="*/ 1112188 w 5307343"/>
            <a:gd name="connsiteY22" fmla="*/ 1568110 h 2161631"/>
            <a:gd name="connsiteX23" fmla="*/ 1394733 w 5307343"/>
            <a:gd name="connsiteY23" fmla="*/ 1568110 h 2161631"/>
            <a:gd name="connsiteX24" fmla="*/ 1394733 w 5307343"/>
            <a:gd name="connsiteY24" fmla="*/ 2099621 h 2161631"/>
            <a:gd name="connsiteX25" fmla="*/ 1169579 w 5307343"/>
            <a:gd name="connsiteY25" fmla="*/ 1076284 h 2161631"/>
            <a:gd name="connsiteX26" fmla="*/ 882772 w 5307343"/>
            <a:gd name="connsiteY26" fmla="*/ 1213636 h 2161631"/>
            <a:gd name="connsiteX27" fmla="*/ 754807 w 5307343"/>
            <a:gd name="connsiteY27" fmla="*/ 961125 h 2161631"/>
            <a:gd name="connsiteX28" fmla="*/ 1063619 w 5307343"/>
            <a:gd name="connsiteY28" fmla="*/ 810479 h 2161631"/>
            <a:gd name="connsiteX29" fmla="*/ 1156446 w 5307343"/>
            <a:gd name="connsiteY29" fmla="*/ 429664 h 2161631"/>
            <a:gd name="connsiteX30" fmla="*/ 869490 w 5307343"/>
            <a:gd name="connsiteY30" fmla="*/ 256926 h 2161631"/>
            <a:gd name="connsiteX31" fmla="*/ 282544 w 5307343"/>
            <a:gd name="connsiteY31" fmla="*/ 633792 h 2161631"/>
            <a:gd name="connsiteX32" fmla="*/ 282544 w 5307343"/>
            <a:gd name="connsiteY32" fmla="*/ 770693 h 2161631"/>
            <a:gd name="connsiteX33" fmla="*/ 98 w 5307343"/>
            <a:gd name="connsiteY33" fmla="*/ 770693 h 2161631"/>
            <a:gd name="connsiteX34" fmla="*/ 98 w 5307343"/>
            <a:gd name="connsiteY34" fmla="*/ 53148 h 2161631"/>
            <a:gd name="connsiteX35" fmla="*/ 282544 w 5307343"/>
            <a:gd name="connsiteY35" fmla="*/ 53148 h 2161631"/>
            <a:gd name="connsiteX36" fmla="*/ 282544 w 5307343"/>
            <a:gd name="connsiteY36" fmla="*/ 258375 h 2161631"/>
            <a:gd name="connsiteX37" fmla="*/ 891643 w 5307343"/>
            <a:gd name="connsiteY37" fmla="*/ 17 h 2161631"/>
            <a:gd name="connsiteX38" fmla="*/ 1443203 w 5307343"/>
            <a:gd name="connsiteY38" fmla="*/ 571364 h 2161631"/>
            <a:gd name="connsiteX39" fmla="*/ 1169579 w 5307343"/>
            <a:gd name="connsiteY39" fmla="*/ 1076284 h 2161631"/>
            <a:gd name="connsiteX40" fmla="*/ 3312827 w 5307343"/>
            <a:gd name="connsiteY40" fmla="*/ 53148 h 2161631"/>
            <a:gd name="connsiteX41" fmla="*/ 3312827 w 5307343"/>
            <a:gd name="connsiteY41" fmla="*/ 686473 h 2161631"/>
            <a:gd name="connsiteX42" fmla="*/ 3030331 w 5307343"/>
            <a:gd name="connsiteY42" fmla="*/ 686473 h 2161631"/>
            <a:gd name="connsiteX43" fmla="*/ 3030331 w 5307343"/>
            <a:gd name="connsiteY43" fmla="*/ 340996 h 2161631"/>
            <a:gd name="connsiteX44" fmla="*/ 2409783 w 5307343"/>
            <a:gd name="connsiteY44" fmla="*/ 340396 h 2161631"/>
            <a:gd name="connsiteX45" fmla="*/ 2409783 w 5307343"/>
            <a:gd name="connsiteY45" fmla="*/ 53148 h 2161631"/>
            <a:gd name="connsiteX46" fmla="*/ 3312827 w 5307343"/>
            <a:gd name="connsiteY46" fmla="*/ 2099621 h 2161631"/>
            <a:gd name="connsiteX47" fmla="*/ 2418605 w 5307343"/>
            <a:gd name="connsiteY47" fmla="*/ 2099571 h 2161631"/>
            <a:gd name="connsiteX48" fmla="*/ 2418605 w 5307343"/>
            <a:gd name="connsiteY48" fmla="*/ 1812273 h 2161631"/>
            <a:gd name="connsiteX49" fmla="*/ 3030331 w 5307343"/>
            <a:gd name="connsiteY49" fmla="*/ 1811723 h 2161631"/>
            <a:gd name="connsiteX50" fmla="*/ 3030331 w 5307343"/>
            <a:gd name="connsiteY50" fmla="*/ 1461747 h 2161631"/>
            <a:gd name="connsiteX51" fmla="*/ 3312827 w 5307343"/>
            <a:gd name="connsiteY51" fmla="*/ 1461747 h 2161631"/>
            <a:gd name="connsiteX52" fmla="*/ 2233199 w 5307343"/>
            <a:gd name="connsiteY52" fmla="*/ 53148 h 2161631"/>
            <a:gd name="connsiteX53" fmla="*/ 2233199 w 5307343"/>
            <a:gd name="connsiteY53" fmla="*/ 2099621 h 2161631"/>
            <a:gd name="connsiteX54" fmla="*/ 1594165 w 5307343"/>
            <a:gd name="connsiteY54" fmla="*/ 2099571 h 2161631"/>
            <a:gd name="connsiteX55" fmla="*/ 1594165 w 5307343"/>
            <a:gd name="connsiteY55" fmla="*/ 1812273 h 2161631"/>
            <a:gd name="connsiteX56" fmla="*/ 1950803 w 5307343"/>
            <a:gd name="connsiteY56" fmla="*/ 1811723 h 2161631"/>
            <a:gd name="connsiteX57" fmla="*/ 1950803 w 5307343"/>
            <a:gd name="connsiteY57" fmla="*/ 340996 h 2161631"/>
            <a:gd name="connsiteX58" fmla="*/ 1594165 w 5307343"/>
            <a:gd name="connsiteY58" fmla="*/ 340396 h 2161631"/>
            <a:gd name="connsiteX59" fmla="*/ 1594165 w 5307343"/>
            <a:gd name="connsiteY59" fmla="*/ 53148 h 2161631"/>
            <a:gd name="connsiteX60" fmla="*/ 2418605 w 5307343"/>
            <a:gd name="connsiteY60" fmla="*/ 903546 h 2161631"/>
            <a:gd name="connsiteX61" fmla="*/ 2877536 w 5307343"/>
            <a:gd name="connsiteY61" fmla="*/ 903546 h 2161631"/>
            <a:gd name="connsiteX62" fmla="*/ 2877536 w 5307343"/>
            <a:gd name="connsiteY62" fmla="*/ 1183396 h 2161631"/>
            <a:gd name="connsiteX63" fmla="*/ 2418605 w 5307343"/>
            <a:gd name="connsiteY63" fmla="*/ 1183396 h 2161631"/>
            <a:gd name="connsiteX64" fmla="*/ 4712318 w 5307343"/>
            <a:gd name="connsiteY64" fmla="*/ 2099571 h 2161631"/>
            <a:gd name="connsiteX65" fmla="*/ 4471206 w 5307343"/>
            <a:gd name="connsiteY65" fmla="*/ 2099571 h 2161631"/>
            <a:gd name="connsiteX66" fmla="*/ 4471206 w 5307343"/>
            <a:gd name="connsiteY66" fmla="*/ 1812273 h 2161631"/>
            <a:gd name="connsiteX67" fmla="*/ 4735067 w 5307343"/>
            <a:gd name="connsiteY67" fmla="*/ 1812273 h 2161631"/>
            <a:gd name="connsiteX68" fmla="*/ 5026929 w 5307343"/>
            <a:gd name="connsiteY68" fmla="*/ 1510480 h 2161631"/>
            <a:gd name="connsiteX69" fmla="*/ 4722330 w 5307343"/>
            <a:gd name="connsiteY69" fmla="*/ 1183396 h 2161631"/>
            <a:gd name="connsiteX70" fmla="*/ 4280894 w 5307343"/>
            <a:gd name="connsiteY70" fmla="*/ 1183396 h 2161631"/>
            <a:gd name="connsiteX71" fmla="*/ 4280894 w 5307343"/>
            <a:gd name="connsiteY71" fmla="*/ 903546 h 2161631"/>
            <a:gd name="connsiteX72" fmla="*/ 4722330 w 5307343"/>
            <a:gd name="connsiteY72" fmla="*/ 903546 h 2161631"/>
            <a:gd name="connsiteX73" fmla="*/ 5307442 w 5307343"/>
            <a:gd name="connsiteY73" fmla="*/ 1496035 h 2161631"/>
            <a:gd name="connsiteX74" fmla="*/ 4712318 w 5307343"/>
            <a:gd name="connsiteY74" fmla="*/ 2099571 h 2161631"/>
            <a:gd name="connsiteX75" fmla="*/ 5185721 w 5307343"/>
            <a:gd name="connsiteY75" fmla="*/ 53598 h 2161631"/>
            <a:gd name="connsiteX76" fmla="*/ 4663402 w 5307343"/>
            <a:gd name="connsiteY76" fmla="*/ 53598 h 2161631"/>
            <a:gd name="connsiteX77" fmla="*/ 4480623 w 5307343"/>
            <a:gd name="connsiteY77" fmla="*/ 744702 h 2161631"/>
            <a:gd name="connsiteX78" fmla="*/ 4753652 w 5307343"/>
            <a:gd name="connsiteY78" fmla="*/ 817326 h 2161631"/>
            <a:gd name="connsiteX79" fmla="*/ 4879536 w 5307343"/>
            <a:gd name="connsiteY79" fmla="*/ 340996 h 2161631"/>
            <a:gd name="connsiteX80" fmla="*/ 5185721 w 5307343"/>
            <a:gd name="connsiteY80" fmla="*/ 340996 h 216163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</a:cxnLst>
          <a:rect l="l" t="t" r="r" b="b"/>
          <a:pathLst>
            <a:path w="5307343" h="2161631">
              <a:moveTo>
                <a:pt x="3624910" y="340996"/>
              </a:moveTo>
              <a:lnTo>
                <a:pt x="3429343" y="340996"/>
              </a:lnTo>
              <a:lnTo>
                <a:pt x="3429343" y="53598"/>
              </a:lnTo>
              <a:lnTo>
                <a:pt x="4108819" y="53598"/>
              </a:lnTo>
              <a:lnTo>
                <a:pt x="4108819" y="340996"/>
              </a:lnTo>
              <a:lnTo>
                <a:pt x="3914740" y="340996"/>
              </a:lnTo>
              <a:lnTo>
                <a:pt x="4277573" y="1812273"/>
              </a:lnTo>
              <a:lnTo>
                <a:pt x="4277573" y="2099571"/>
              </a:lnTo>
              <a:lnTo>
                <a:pt x="3780728" y="2099571"/>
              </a:lnTo>
              <a:lnTo>
                <a:pt x="3780728" y="1812273"/>
              </a:lnTo>
              <a:lnTo>
                <a:pt x="3985265" y="1812273"/>
              </a:lnTo>
              <a:close/>
              <a:moveTo>
                <a:pt x="1112188" y="2099621"/>
              </a:moveTo>
              <a:lnTo>
                <a:pt x="1112188" y="1985561"/>
              </a:lnTo>
              <a:cubicBezTo>
                <a:pt x="1021145" y="2049588"/>
                <a:pt x="841686" y="2161649"/>
                <a:pt x="617970" y="2161649"/>
              </a:cubicBezTo>
              <a:cubicBezTo>
                <a:pt x="370811" y="2161649"/>
                <a:pt x="92826" y="1966668"/>
                <a:pt x="92826" y="1656628"/>
              </a:cubicBezTo>
              <a:cubicBezTo>
                <a:pt x="92826" y="1346538"/>
                <a:pt x="242796" y="1218134"/>
                <a:pt x="348757" y="1164953"/>
              </a:cubicBezTo>
              <a:lnTo>
                <a:pt x="600772" y="1036449"/>
              </a:lnTo>
              <a:lnTo>
                <a:pt x="727945" y="1289459"/>
              </a:lnTo>
              <a:lnTo>
                <a:pt x="547396" y="1382026"/>
              </a:lnTo>
              <a:cubicBezTo>
                <a:pt x="450207" y="1435207"/>
                <a:pt x="362089" y="1519377"/>
                <a:pt x="362089" y="1638984"/>
              </a:cubicBezTo>
              <a:cubicBezTo>
                <a:pt x="362089" y="1758442"/>
                <a:pt x="467950" y="1904690"/>
                <a:pt x="635613" y="1895793"/>
              </a:cubicBezTo>
              <a:cubicBezTo>
                <a:pt x="860965" y="1884047"/>
                <a:pt x="1016239" y="1764940"/>
                <a:pt x="1112188" y="1676871"/>
              </a:cubicBezTo>
              <a:lnTo>
                <a:pt x="1112188" y="1568110"/>
              </a:lnTo>
              <a:lnTo>
                <a:pt x="1394733" y="1568110"/>
              </a:lnTo>
              <a:lnTo>
                <a:pt x="1394733" y="2099621"/>
              </a:lnTo>
              <a:close/>
              <a:moveTo>
                <a:pt x="1169579" y="1076284"/>
              </a:moveTo>
              <a:lnTo>
                <a:pt x="882772" y="1213636"/>
              </a:lnTo>
              <a:lnTo>
                <a:pt x="754807" y="961125"/>
              </a:lnTo>
              <a:lnTo>
                <a:pt x="1063619" y="810479"/>
              </a:lnTo>
              <a:cubicBezTo>
                <a:pt x="1125520" y="775141"/>
                <a:pt x="1245258" y="591307"/>
                <a:pt x="1156446" y="429664"/>
              </a:cubicBezTo>
              <a:cubicBezTo>
                <a:pt x="1085723" y="301110"/>
                <a:pt x="997455" y="256926"/>
                <a:pt x="869490" y="256926"/>
              </a:cubicBezTo>
              <a:cubicBezTo>
                <a:pt x="727796" y="256926"/>
                <a:pt x="432812" y="436562"/>
                <a:pt x="282544" y="633792"/>
              </a:cubicBezTo>
              <a:lnTo>
                <a:pt x="282544" y="770693"/>
              </a:lnTo>
              <a:lnTo>
                <a:pt x="98" y="770693"/>
              </a:lnTo>
              <a:lnTo>
                <a:pt x="98" y="53148"/>
              </a:lnTo>
              <a:lnTo>
                <a:pt x="282544" y="53148"/>
              </a:lnTo>
              <a:lnTo>
                <a:pt x="282544" y="258375"/>
              </a:lnTo>
              <a:cubicBezTo>
                <a:pt x="363476" y="184651"/>
                <a:pt x="586003" y="17"/>
                <a:pt x="891643" y="17"/>
              </a:cubicBezTo>
              <a:cubicBezTo>
                <a:pt x="1222559" y="17"/>
                <a:pt x="1443203" y="283266"/>
                <a:pt x="1443203" y="571364"/>
              </a:cubicBezTo>
              <a:cubicBezTo>
                <a:pt x="1443203" y="859112"/>
                <a:pt x="1266668" y="1023203"/>
                <a:pt x="1169579" y="1076284"/>
              </a:cubicBezTo>
              <a:moveTo>
                <a:pt x="3312827" y="53148"/>
              </a:moveTo>
              <a:lnTo>
                <a:pt x="3312827" y="686473"/>
              </a:lnTo>
              <a:lnTo>
                <a:pt x="3030331" y="686473"/>
              </a:lnTo>
              <a:lnTo>
                <a:pt x="3030331" y="340996"/>
              </a:lnTo>
              <a:lnTo>
                <a:pt x="2409783" y="340396"/>
              </a:lnTo>
              <a:lnTo>
                <a:pt x="2409783" y="53148"/>
              </a:lnTo>
              <a:close/>
              <a:moveTo>
                <a:pt x="3312827" y="2099621"/>
              </a:moveTo>
              <a:lnTo>
                <a:pt x="2418605" y="2099571"/>
              </a:lnTo>
              <a:lnTo>
                <a:pt x="2418605" y="1812273"/>
              </a:lnTo>
              <a:lnTo>
                <a:pt x="3030331" y="1811723"/>
              </a:lnTo>
              <a:lnTo>
                <a:pt x="3030331" y="1461747"/>
              </a:lnTo>
              <a:lnTo>
                <a:pt x="3312827" y="1461747"/>
              </a:lnTo>
              <a:close/>
              <a:moveTo>
                <a:pt x="2233199" y="53148"/>
              </a:moveTo>
              <a:lnTo>
                <a:pt x="2233199" y="2099621"/>
              </a:lnTo>
              <a:lnTo>
                <a:pt x="1594165" y="2099571"/>
              </a:lnTo>
              <a:lnTo>
                <a:pt x="1594165" y="1812273"/>
              </a:lnTo>
              <a:lnTo>
                <a:pt x="1950803" y="1811723"/>
              </a:lnTo>
              <a:lnTo>
                <a:pt x="1950803" y="340996"/>
              </a:lnTo>
              <a:lnTo>
                <a:pt x="1594165" y="340396"/>
              </a:lnTo>
              <a:lnTo>
                <a:pt x="1594165" y="53148"/>
              </a:lnTo>
              <a:close/>
              <a:moveTo>
                <a:pt x="2418605" y="903546"/>
              </a:moveTo>
              <a:lnTo>
                <a:pt x="2877536" y="903546"/>
              </a:lnTo>
              <a:lnTo>
                <a:pt x="2877536" y="1183396"/>
              </a:lnTo>
              <a:lnTo>
                <a:pt x="2418605" y="1183396"/>
              </a:lnTo>
              <a:close/>
              <a:moveTo>
                <a:pt x="4712318" y="2099571"/>
              </a:moveTo>
              <a:lnTo>
                <a:pt x="4471206" y="2099571"/>
              </a:lnTo>
              <a:lnTo>
                <a:pt x="4471206" y="1812273"/>
              </a:lnTo>
              <a:lnTo>
                <a:pt x="4735067" y="1812273"/>
              </a:lnTo>
              <a:cubicBezTo>
                <a:pt x="4881122" y="1811723"/>
                <a:pt x="5026929" y="1661027"/>
                <a:pt x="5026929" y="1510480"/>
              </a:cubicBezTo>
              <a:cubicBezTo>
                <a:pt x="5026929" y="1333243"/>
                <a:pt x="4898914" y="1178198"/>
                <a:pt x="4722330" y="1183396"/>
              </a:cubicBezTo>
              <a:lnTo>
                <a:pt x="4280894" y="1183396"/>
              </a:lnTo>
              <a:lnTo>
                <a:pt x="4280894" y="903546"/>
              </a:lnTo>
              <a:lnTo>
                <a:pt x="4722330" y="903546"/>
              </a:lnTo>
              <a:cubicBezTo>
                <a:pt x="4969538" y="903546"/>
                <a:pt x="5307442" y="1098477"/>
                <a:pt x="5307442" y="1496035"/>
              </a:cubicBezTo>
              <a:cubicBezTo>
                <a:pt x="5307442" y="1886946"/>
                <a:pt x="4951746" y="2099571"/>
                <a:pt x="4712318" y="2099571"/>
              </a:cubicBezTo>
              <a:moveTo>
                <a:pt x="5185721" y="53598"/>
              </a:moveTo>
              <a:lnTo>
                <a:pt x="4663402" y="53598"/>
              </a:lnTo>
              <a:lnTo>
                <a:pt x="4480623" y="744702"/>
              </a:lnTo>
              <a:lnTo>
                <a:pt x="4753652" y="817326"/>
              </a:lnTo>
              <a:lnTo>
                <a:pt x="4879536" y="340996"/>
              </a:lnTo>
              <a:lnTo>
                <a:pt x="5185721" y="340996"/>
              </a:lnTo>
              <a:close/>
            </a:path>
          </a:pathLst>
        </a:custGeom>
        <a:solidFill>
          <a:srgbClr val="1E1758"/>
        </a:solidFill>
        <a:ln w="49520" cap="flat">
          <a:noFill/>
          <a:prstDash val="solid"/>
          <a:miter/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nl-NL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E3238-8CCA-4C28-9E64-E0BD17623064}">
  <sheetPr>
    <pageSetUpPr fitToPage="1"/>
  </sheetPr>
  <dimension ref="B1:N153"/>
  <sheetViews>
    <sheetView tabSelected="1" topLeftCell="A4" zoomScale="95" zoomScaleNormal="110" zoomScaleSheetLayoutView="100" zoomScalePageLayoutView="80" workbookViewId="0">
      <selection activeCell="J24" sqref="J24"/>
    </sheetView>
  </sheetViews>
  <sheetFormatPr defaultColWidth="9.26953125" defaultRowHeight="14.5" x14ac:dyDescent="0.35"/>
  <cols>
    <col min="1" max="1" width="2.7265625" style="1" customWidth="1"/>
    <col min="2" max="2" width="4.453125" style="1" customWidth="1"/>
    <col min="3" max="3" width="23.453125" style="1" customWidth="1"/>
    <col min="4" max="6" width="17.26953125" style="1" customWidth="1"/>
    <col min="7" max="8" width="2.7265625" style="1" customWidth="1"/>
    <col min="9" max="9" width="24.26953125" style="1" customWidth="1"/>
    <col min="10" max="10" width="18" style="1" customWidth="1"/>
    <col min="11" max="11" width="33.54296875" style="1" bestFit="1" customWidth="1"/>
    <col min="12" max="12" width="2.7265625" style="1" customWidth="1"/>
    <col min="13" max="13" width="26" style="1" bestFit="1" customWidth="1"/>
    <col min="14" max="14" width="4.453125" style="1" customWidth="1"/>
    <col min="15" max="15" width="2.7265625" style="1" customWidth="1"/>
    <col min="16" max="16384" width="9.26953125" style="1"/>
  </cols>
  <sheetData>
    <row r="1" spans="2:14" ht="15" customHeight="1" thickBot="1" x14ac:dyDescent="0.4"/>
    <row r="2" spans="2:14" ht="22.5" customHeight="1" x14ac:dyDescent="0.35">
      <c r="B2" s="30"/>
      <c r="C2" s="109" t="s">
        <v>39</v>
      </c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31"/>
    </row>
    <row r="3" spans="2:14" ht="12" customHeight="1" x14ac:dyDescent="0.35">
      <c r="B3" s="21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22"/>
    </row>
    <row r="4" spans="2:14" ht="112.15" customHeight="1" x14ac:dyDescent="0.55000000000000004">
      <c r="B4" s="21"/>
      <c r="C4" s="9"/>
      <c r="D4" s="9"/>
      <c r="E4" s="9"/>
      <c r="F4" s="9"/>
      <c r="G4" s="9"/>
      <c r="H4" s="9"/>
      <c r="I4" s="9"/>
      <c r="J4" s="9"/>
      <c r="K4" s="111"/>
      <c r="L4" s="112"/>
      <c r="M4" s="113"/>
      <c r="N4" s="22"/>
    </row>
    <row r="5" spans="2:14" ht="22.15" customHeight="1" x14ac:dyDescent="0.55000000000000004">
      <c r="B5" s="21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22"/>
    </row>
    <row r="6" spans="2:14" ht="23.5" x14ac:dyDescent="0.55000000000000004">
      <c r="B6" s="21"/>
      <c r="C6" s="9"/>
      <c r="D6" s="10"/>
      <c r="E6" s="10"/>
      <c r="F6" s="10"/>
      <c r="G6" s="10"/>
      <c r="H6" s="10"/>
      <c r="I6" s="10"/>
      <c r="J6" s="10"/>
      <c r="K6" s="114" t="s">
        <v>8</v>
      </c>
      <c r="L6" s="115"/>
      <c r="M6" s="116"/>
      <c r="N6" s="22"/>
    </row>
    <row r="7" spans="2:14" x14ac:dyDescent="0.35">
      <c r="B7" s="21"/>
      <c r="C7" s="10" t="s">
        <v>10</v>
      </c>
      <c r="D7" s="10"/>
      <c r="E7" s="10"/>
      <c r="F7" s="10"/>
      <c r="G7" s="10"/>
      <c r="H7" s="10"/>
      <c r="I7" s="10"/>
      <c r="J7" s="10"/>
      <c r="K7" s="117"/>
      <c r="L7" s="118"/>
      <c r="M7" s="119"/>
      <c r="N7" s="22"/>
    </row>
    <row r="8" spans="2:14" x14ac:dyDescent="0.35">
      <c r="B8" s="21"/>
      <c r="C8" s="10" t="s">
        <v>46</v>
      </c>
      <c r="D8" s="10"/>
      <c r="E8" s="10"/>
      <c r="F8" s="10"/>
      <c r="G8" s="10"/>
      <c r="H8" s="10"/>
      <c r="I8" s="10"/>
      <c r="J8" s="10"/>
      <c r="K8" s="117"/>
      <c r="L8" s="118"/>
      <c r="M8" s="119"/>
      <c r="N8" s="22"/>
    </row>
    <row r="9" spans="2:14" x14ac:dyDescent="0.35">
      <c r="B9" s="21"/>
      <c r="C9" s="10" t="s">
        <v>9</v>
      </c>
      <c r="D9" s="10"/>
      <c r="E9" s="10"/>
      <c r="F9" s="10"/>
      <c r="G9" s="10"/>
      <c r="H9" s="10"/>
      <c r="I9" s="10"/>
      <c r="J9" s="10"/>
      <c r="K9" s="117"/>
      <c r="L9" s="118"/>
      <c r="M9" s="119"/>
      <c r="N9" s="22"/>
    </row>
    <row r="10" spans="2:14" x14ac:dyDescent="0.35">
      <c r="B10" s="21"/>
      <c r="C10" s="10" t="s">
        <v>13</v>
      </c>
      <c r="D10" s="10"/>
      <c r="E10" s="10"/>
      <c r="F10" s="10"/>
      <c r="G10" s="10"/>
      <c r="H10" s="10"/>
      <c r="I10" s="10"/>
      <c r="J10" s="10"/>
      <c r="K10" s="117"/>
      <c r="L10" s="118"/>
      <c r="M10" s="119"/>
      <c r="N10" s="22"/>
    </row>
    <row r="11" spans="2:14" x14ac:dyDescent="0.35">
      <c r="B11" s="21"/>
      <c r="C11" s="10" t="s">
        <v>24</v>
      </c>
      <c r="D11" s="10"/>
      <c r="E11" s="10"/>
      <c r="F11" s="10"/>
      <c r="G11" s="10"/>
      <c r="H11" s="10"/>
      <c r="I11" s="10"/>
      <c r="J11" s="10"/>
      <c r="K11" s="117"/>
      <c r="L11" s="118"/>
      <c r="M11" s="119"/>
      <c r="N11" s="22"/>
    </row>
    <row r="12" spans="2:14" x14ac:dyDescent="0.35">
      <c r="B12" s="21"/>
      <c r="C12" s="10" t="s">
        <v>23</v>
      </c>
      <c r="D12" s="10"/>
      <c r="E12" s="10"/>
      <c r="F12" s="10"/>
      <c r="G12" s="10"/>
      <c r="H12" s="10"/>
      <c r="I12" s="10"/>
      <c r="J12" s="10"/>
      <c r="K12" s="117"/>
      <c r="L12" s="118"/>
      <c r="M12" s="119"/>
      <c r="N12" s="22"/>
    </row>
    <row r="13" spans="2:14" x14ac:dyDescent="0.35">
      <c r="B13" s="21"/>
      <c r="C13" s="10" t="s">
        <v>40</v>
      </c>
      <c r="D13" s="10"/>
      <c r="E13" s="10"/>
      <c r="F13" s="10"/>
      <c r="G13" s="10"/>
      <c r="H13" s="10"/>
      <c r="I13" s="10"/>
      <c r="J13" s="10"/>
      <c r="K13" s="117"/>
      <c r="L13" s="118"/>
      <c r="M13" s="119"/>
      <c r="N13" s="22"/>
    </row>
    <row r="14" spans="2:14" x14ac:dyDescent="0.35">
      <c r="B14" s="21"/>
      <c r="C14" s="10" t="s">
        <v>22</v>
      </c>
      <c r="D14" s="10"/>
      <c r="E14" s="10"/>
      <c r="F14" s="10"/>
      <c r="G14" s="10"/>
      <c r="H14" s="10"/>
      <c r="I14" s="10"/>
      <c r="J14" s="10"/>
      <c r="K14" s="117"/>
      <c r="L14" s="118"/>
      <c r="M14" s="119"/>
      <c r="N14" s="22"/>
    </row>
    <row r="15" spans="2:14" x14ac:dyDescent="0.35">
      <c r="B15" s="21"/>
      <c r="C15" s="10" t="s">
        <v>21</v>
      </c>
      <c r="D15" s="10"/>
      <c r="E15" s="10"/>
      <c r="F15" s="10"/>
      <c r="G15" s="10"/>
      <c r="H15" s="10"/>
      <c r="I15" s="10"/>
      <c r="J15" s="10"/>
      <c r="K15" s="117"/>
      <c r="L15" s="118"/>
      <c r="M15" s="119"/>
      <c r="N15" s="22"/>
    </row>
    <row r="16" spans="2:14" x14ac:dyDescent="0.35">
      <c r="B16" s="21"/>
      <c r="C16" s="10"/>
      <c r="D16" s="10"/>
      <c r="E16" s="10"/>
      <c r="F16" s="10"/>
      <c r="G16" s="10"/>
      <c r="H16" s="10"/>
      <c r="I16" s="10"/>
      <c r="J16" s="10"/>
      <c r="K16" s="120"/>
      <c r="L16" s="121"/>
      <c r="M16" s="122"/>
      <c r="N16" s="22"/>
    </row>
    <row r="17" spans="2:14" x14ac:dyDescent="0.35">
      <c r="B17" s="21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22"/>
    </row>
    <row r="18" spans="2:14" x14ac:dyDescent="0.35">
      <c r="B18" s="21"/>
      <c r="C18" s="82" t="s">
        <v>11</v>
      </c>
      <c r="D18" s="124"/>
      <c r="E18" s="124"/>
      <c r="F18" s="83"/>
      <c r="G18" s="10"/>
      <c r="H18" s="125"/>
      <c r="I18" s="126"/>
      <c r="J18" s="11"/>
      <c r="K18" s="17"/>
      <c r="L18" s="10"/>
      <c r="M18" s="11"/>
      <c r="N18" s="22"/>
    </row>
    <row r="19" spans="2:14" x14ac:dyDescent="0.35">
      <c r="B19" s="21"/>
      <c r="C19" s="127" t="s">
        <v>12</v>
      </c>
      <c r="D19" s="128"/>
      <c r="E19" s="128"/>
      <c r="F19" s="129"/>
      <c r="G19" s="10"/>
      <c r="H19" s="130">
        <v>60</v>
      </c>
      <c r="I19" s="131"/>
      <c r="J19" s="11"/>
      <c r="K19" s="39"/>
      <c r="L19" s="40"/>
      <c r="M19" s="11"/>
      <c r="N19" s="22"/>
    </row>
    <row r="20" spans="2:14" ht="15" thickBot="1" x14ac:dyDescent="0.4">
      <c r="B20" s="21"/>
      <c r="C20" s="17"/>
      <c r="D20" s="17"/>
      <c r="E20" s="17"/>
      <c r="F20" s="17"/>
      <c r="G20" s="10"/>
      <c r="H20" s="41"/>
      <c r="I20" s="41"/>
      <c r="J20" s="11"/>
      <c r="K20" s="39"/>
      <c r="L20" s="40"/>
      <c r="M20" s="11"/>
      <c r="N20" s="22"/>
    </row>
    <row r="21" spans="2:14" ht="15" customHeight="1" x14ac:dyDescent="0.35">
      <c r="B21" s="21"/>
      <c r="C21" s="74" t="s">
        <v>27</v>
      </c>
      <c r="D21" s="75"/>
      <c r="E21" s="75"/>
      <c r="F21" s="47" t="s">
        <v>14</v>
      </c>
      <c r="G21" s="10"/>
      <c r="H21" s="10"/>
      <c r="I21" s="10"/>
      <c r="J21" s="10"/>
      <c r="K21" s="10"/>
      <c r="L21" s="10"/>
      <c r="M21" s="10"/>
      <c r="N21" s="22"/>
    </row>
    <row r="22" spans="2:14" ht="4.5" customHeight="1" x14ac:dyDescent="0.35">
      <c r="B22" s="21"/>
      <c r="C22" s="48"/>
      <c r="D22" s="33"/>
      <c r="E22" s="33"/>
      <c r="F22" s="49"/>
      <c r="G22" s="10"/>
      <c r="H22" s="34"/>
      <c r="I22" s="34"/>
      <c r="J22" s="10"/>
      <c r="K22" s="27"/>
      <c r="L22" s="12"/>
      <c r="M22" s="35"/>
      <c r="N22" s="22"/>
    </row>
    <row r="23" spans="2:14" ht="15" customHeight="1" x14ac:dyDescent="0.35">
      <c r="B23" s="21"/>
      <c r="C23" s="50" t="s">
        <v>26</v>
      </c>
      <c r="D23" s="84" t="s">
        <v>44</v>
      </c>
      <c r="E23" s="84"/>
      <c r="F23" s="85"/>
      <c r="G23" s="10"/>
      <c r="H23" s="82" t="s">
        <v>30</v>
      </c>
      <c r="I23" s="83"/>
      <c r="J23" s="10"/>
      <c r="K23" s="26" t="s">
        <v>31</v>
      </c>
      <c r="L23" s="10"/>
      <c r="M23" s="26" t="s">
        <v>34</v>
      </c>
      <c r="N23" s="22"/>
    </row>
    <row r="24" spans="2:14" ht="15" customHeight="1" x14ac:dyDescent="0.35">
      <c r="B24" s="21"/>
      <c r="C24" s="77" t="s">
        <v>25</v>
      </c>
      <c r="D24" s="78"/>
      <c r="E24" s="79"/>
      <c r="F24" s="56">
        <v>187</v>
      </c>
      <c r="G24" s="10"/>
      <c r="H24" s="80"/>
      <c r="I24" s="81"/>
      <c r="J24" s="10"/>
      <c r="K24" s="36">
        <f>F24*H24</f>
        <v>0</v>
      </c>
      <c r="L24" s="12"/>
      <c r="M24" s="13">
        <f>K24*H19</f>
        <v>0</v>
      </c>
      <c r="N24" s="22"/>
    </row>
    <row r="25" spans="2:14" ht="15" customHeight="1" x14ac:dyDescent="0.35">
      <c r="B25" s="21"/>
      <c r="C25" s="77" t="s">
        <v>16</v>
      </c>
      <c r="D25" s="78"/>
      <c r="E25" s="79"/>
      <c r="F25" s="56">
        <v>30</v>
      </c>
      <c r="G25" s="10"/>
      <c r="H25" s="80"/>
      <c r="I25" s="81"/>
      <c r="J25" s="10"/>
      <c r="K25" s="36">
        <f>F25*H25</f>
        <v>0</v>
      </c>
      <c r="L25" s="12"/>
      <c r="M25" s="13">
        <f>K25*H19</f>
        <v>0</v>
      </c>
      <c r="N25" s="22"/>
    </row>
    <row r="26" spans="2:14" ht="5.25" customHeight="1" x14ac:dyDescent="0.35">
      <c r="B26" s="21"/>
      <c r="C26" s="48"/>
      <c r="D26" s="33"/>
      <c r="E26" s="33"/>
      <c r="F26" s="49"/>
      <c r="G26" s="10"/>
      <c r="H26" s="34"/>
      <c r="I26" s="34"/>
      <c r="J26" s="10"/>
      <c r="K26" s="57"/>
      <c r="L26" s="12"/>
      <c r="M26" s="35"/>
      <c r="N26" s="22"/>
    </row>
    <row r="27" spans="2:14" ht="15" customHeight="1" x14ac:dyDescent="0.35">
      <c r="B27" s="21"/>
      <c r="C27" s="50" t="s">
        <v>28</v>
      </c>
      <c r="D27" s="84" t="s">
        <v>44</v>
      </c>
      <c r="E27" s="84"/>
      <c r="F27" s="85"/>
      <c r="G27" s="10"/>
      <c r="H27" s="82" t="s">
        <v>30</v>
      </c>
      <c r="I27" s="83"/>
      <c r="J27" s="10"/>
      <c r="K27" s="26" t="s">
        <v>31</v>
      </c>
      <c r="L27" s="46"/>
      <c r="M27" s="45" t="s">
        <v>34</v>
      </c>
      <c r="N27" s="22"/>
    </row>
    <row r="28" spans="2:14" ht="15" customHeight="1" x14ac:dyDescent="0.35">
      <c r="B28" s="21"/>
      <c r="C28" s="77" t="s">
        <v>15</v>
      </c>
      <c r="D28" s="78"/>
      <c r="E28" s="79"/>
      <c r="F28" s="56">
        <v>187</v>
      </c>
      <c r="G28" s="10"/>
      <c r="H28" s="80"/>
      <c r="I28" s="81"/>
      <c r="J28" s="10"/>
      <c r="K28" s="42">
        <f>F28*H28</f>
        <v>0</v>
      </c>
      <c r="L28" s="12"/>
      <c r="M28" s="43">
        <f>K28*H19</f>
        <v>0</v>
      </c>
      <c r="N28" s="22"/>
    </row>
    <row r="29" spans="2:14" ht="15" customHeight="1" x14ac:dyDescent="0.35">
      <c r="B29" s="21"/>
      <c r="C29" s="77" t="s">
        <v>16</v>
      </c>
      <c r="D29" s="78"/>
      <c r="E29" s="79"/>
      <c r="F29" s="56">
        <v>30</v>
      </c>
      <c r="G29" s="10"/>
      <c r="H29" s="80"/>
      <c r="I29" s="81"/>
      <c r="J29" s="10"/>
      <c r="K29" s="36">
        <f>F29*H29</f>
        <v>0</v>
      </c>
      <c r="L29" s="12"/>
      <c r="M29" s="13">
        <f>K29*H19</f>
        <v>0</v>
      </c>
      <c r="N29" s="22"/>
    </row>
    <row r="30" spans="2:14" ht="8.25" customHeight="1" thickBot="1" x14ac:dyDescent="0.4">
      <c r="B30" s="21"/>
      <c r="C30" s="48"/>
      <c r="D30" s="33"/>
      <c r="E30" s="33"/>
      <c r="F30" s="49"/>
      <c r="G30" s="10"/>
      <c r="H30" s="34"/>
      <c r="I30" s="34"/>
      <c r="J30" s="10"/>
      <c r="K30" s="57"/>
      <c r="L30" s="12"/>
      <c r="M30" s="35"/>
      <c r="N30" s="22"/>
    </row>
    <row r="31" spans="2:14" ht="15" customHeight="1" x14ac:dyDescent="0.35">
      <c r="B31" s="21"/>
      <c r="C31" s="74" t="s">
        <v>29</v>
      </c>
      <c r="D31" s="75"/>
      <c r="E31" s="75"/>
      <c r="F31" s="47" t="s">
        <v>14</v>
      </c>
      <c r="G31" s="10"/>
      <c r="H31" s="82" t="s">
        <v>38</v>
      </c>
      <c r="I31" s="83"/>
      <c r="J31" s="10"/>
      <c r="K31" s="44" t="s">
        <v>32</v>
      </c>
      <c r="L31" s="10"/>
      <c r="M31" s="26" t="s">
        <v>33</v>
      </c>
      <c r="N31" s="22"/>
    </row>
    <row r="32" spans="2:14" ht="15" customHeight="1" x14ac:dyDescent="0.35">
      <c r="B32" s="21"/>
      <c r="C32" s="77" t="s">
        <v>15</v>
      </c>
      <c r="D32" s="78"/>
      <c r="E32" s="79"/>
      <c r="F32" s="62">
        <v>187</v>
      </c>
      <c r="G32" s="10"/>
      <c r="H32" s="72">
        <f>((H24+H28)/2)</f>
        <v>0</v>
      </c>
      <c r="I32" s="73"/>
      <c r="J32" s="10"/>
      <c r="K32" s="42">
        <f>F32*H32</f>
        <v>0</v>
      </c>
      <c r="L32" s="10"/>
      <c r="M32" s="42">
        <f>K32*H19</f>
        <v>0</v>
      </c>
      <c r="N32" s="22"/>
    </row>
    <row r="33" spans="2:14" ht="15" customHeight="1" thickBot="1" x14ac:dyDescent="0.4">
      <c r="B33" s="21"/>
      <c r="C33" s="69" t="s">
        <v>16</v>
      </c>
      <c r="D33" s="70"/>
      <c r="E33" s="71"/>
      <c r="F33" s="63">
        <v>30</v>
      </c>
      <c r="G33" s="10"/>
      <c r="H33" s="72">
        <f>((H25+H29)/2)</f>
        <v>0</v>
      </c>
      <c r="I33" s="73"/>
      <c r="J33" s="10"/>
      <c r="K33" s="42">
        <f>F33*H33</f>
        <v>0</v>
      </c>
      <c r="L33" s="12"/>
      <c r="M33" s="42">
        <f>K33*H19</f>
        <v>0</v>
      </c>
      <c r="N33" s="22"/>
    </row>
    <row r="34" spans="2:14" ht="13.9" customHeight="1" x14ac:dyDescent="0.35">
      <c r="B34" s="21"/>
      <c r="C34" s="33"/>
      <c r="D34" s="33"/>
      <c r="E34" s="60" t="s">
        <v>47</v>
      </c>
      <c r="F34" s="61">
        <f>SUM(F32,F33)</f>
        <v>217</v>
      </c>
      <c r="G34" s="10"/>
      <c r="H34" s="34"/>
      <c r="I34" s="34"/>
      <c r="J34" s="10"/>
      <c r="K34" s="27"/>
      <c r="L34" s="12"/>
      <c r="M34" s="35"/>
      <c r="N34" s="22"/>
    </row>
    <row r="35" spans="2:14" ht="15" customHeight="1" thickBot="1" x14ac:dyDescent="0.4">
      <c r="B35" s="21"/>
      <c r="C35" s="14"/>
      <c r="D35" s="14"/>
      <c r="E35" s="15"/>
      <c r="F35" s="15"/>
      <c r="G35" s="10"/>
      <c r="H35" s="14"/>
      <c r="I35" s="14"/>
      <c r="J35" s="10"/>
      <c r="K35" s="53" t="s">
        <v>37</v>
      </c>
      <c r="L35" s="51"/>
      <c r="M35" s="52">
        <f>SUM(M32,M33)</f>
        <v>0</v>
      </c>
      <c r="N35" s="22"/>
    </row>
    <row r="36" spans="2:14" ht="15" customHeight="1" thickBot="1" x14ac:dyDescent="0.4">
      <c r="B36" s="21"/>
      <c r="C36" s="14"/>
      <c r="D36" s="14"/>
      <c r="E36" s="15"/>
      <c r="F36" s="15"/>
      <c r="G36" s="10"/>
      <c r="H36" s="14"/>
      <c r="I36" s="14"/>
      <c r="J36" s="10"/>
      <c r="K36" s="64"/>
      <c r="L36" s="12"/>
      <c r="M36" s="35"/>
      <c r="N36" s="22"/>
    </row>
    <row r="37" spans="2:14" ht="15" customHeight="1" x14ac:dyDescent="0.35">
      <c r="B37" s="21"/>
      <c r="C37" s="74" t="s">
        <v>18</v>
      </c>
      <c r="D37" s="75"/>
      <c r="E37" s="75"/>
      <c r="F37" s="47" t="s">
        <v>14</v>
      </c>
      <c r="G37" s="10"/>
      <c r="H37" s="10"/>
      <c r="I37" s="10"/>
      <c r="J37" s="10"/>
      <c r="K37" s="10"/>
      <c r="L37" s="10"/>
      <c r="M37" s="10"/>
      <c r="N37" s="22"/>
    </row>
    <row r="38" spans="2:14" ht="4.5" customHeight="1" x14ac:dyDescent="0.35">
      <c r="B38" s="21"/>
      <c r="C38" s="48"/>
      <c r="D38" s="33"/>
      <c r="E38" s="33"/>
      <c r="F38" s="49"/>
      <c r="G38" s="10"/>
      <c r="H38" s="34"/>
      <c r="I38" s="34"/>
      <c r="J38" s="10"/>
      <c r="K38" s="27"/>
      <c r="L38" s="12"/>
      <c r="M38" s="35"/>
      <c r="N38" s="22"/>
    </row>
    <row r="39" spans="2:14" ht="15" customHeight="1" x14ac:dyDescent="0.35">
      <c r="B39" s="21"/>
      <c r="C39" s="86" t="s">
        <v>26</v>
      </c>
      <c r="D39" s="87"/>
      <c r="E39" s="84" t="s">
        <v>45</v>
      </c>
      <c r="F39" s="85"/>
      <c r="G39" s="10"/>
      <c r="H39" s="76"/>
      <c r="I39" s="76"/>
      <c r="J39" s="10"/>
      <c r="K39" s="65"/>
      <c r="L39" s="10"/>
      <c r="M39" s="65"/>
      <c r="N39" s="22"/>
    </row>
    <row r="40" spans="2:14" x14ac:dyDescent="0.35">
      <c r="B40" s="21"/>
      <c r="C40" s="67" t="s">
        <v>43</v>
      </c>
      <c r="D40" s="84" t="s">
        <v>44</v>
      </c>
      <c r="E40" s="84"/>
      <c r="F40" s="85"/>
      <c r="G40" s="10"/>
      <c r="H40" s="82" t="s">
        <v>30</v>
      </c>
      <c r="I40" s="83"/>
      <c r="J40" s="10"/>
      <c r="K40" s="26" t="s">
        <v>31</v>
      </c>
      <c r="L40" s="10"/>
      <c r="M40" s="26" t="s">
        <v>34</v>
      </c>
      <c r="N40" s="22"/>
    </row>
    <row r="41" spans="2:14" ht="15" customHeight="1" x14ac:dyDescent="0.35">
      <c r="B41" s="21"/>
      <c r="C41" s="77" t="s">
        <v>15</v>
      </c>
      <c r="D41" s="78"/>
      <c r="E41" s="79"/>
      <c r="F41" s="62">
        <v>15</v>
      </c>
      <c r="G41" s="10"/>
      <c r="H41" s="80"/>
      <c r="I41" s="81"/>
      <c r="J41" s="10"/>
      <c r="K41" s="54">
        <f>F41*H41</f>
        <v>0</v>
      </c>
      <c r="L41" s="12"/>
      <c r="M41" s="55">
        <f>K41*H19</f>
        <v>0</v>
      </c>
      <c r="N41" s="22"/>
    </row>
    <row r="42" spans="2:14" x14ac:dyDescent="0.35">
      <c r="B42" s="21"/>
      <c r="C42" s="67" t="s">
        <v>42</v>
      </c>
      <c r="D42" s="84" t="s">
        <v>44</v>
      </c>
      <c r="E42" s="84"/>
      <c r="F42" s="85"/>
      <c r="G42" s="10"/>
      <c r="H42" s="136"/>
      <c r="I42" s="137"/>
      <c r="J42" s="10"/>
      <c r="K42" s="58"/>
      <c r="L42" s="10"/>
      <c r="M42" s="59"/>
      <c r="N42" s="22"/>
    </row>
    <row r="43" spans="2:14" ht="15" customHeight="1" x14ac:dyDescent="0.35">
      <c r="B43" s="21"/>
      <c r="C43" s="77" t="s">
        <v>15</v>
      </c>
      <c r="D43" s="78"/>
      <c r="E43" s="79"/>
      <c r="F43" s="62">
        <v>115</v>
      </c>
      <c r="G43" s="10"/>
      <c r="H43" s="80"/>
      <c r="I43" s="81"/>
      <c r="J43" s="10"/>
      <c r="K43" s="54">
        <f>F43*H43</f>
        <v>0</v>
      </c>
      <c r="L43" s="12"/>
      <c r="M43" s="55">
        <f>K43*H19</f>
        <v>0</v>
      </c>
      <c r="N43" s="22"/>
    </row>
    <row r="44" spans="2:14" ht="15" customHeight="1" x14ac:dyDescent="0.35">
      <c r="B44" s="21"/>
      <c r="C44" s="138" t="s">
        <v>16</v>
      </c>
      <c r="D44" s="139"/>
      <c r="E44" s="140"/>
      <c r="F44" s="68">
        <v>60</v>
      </c>
      <c r="G44" s="10"/>
      <c r="H44" s="80"/>
      <c r="I44" s="81"/>
      <c r="J44" s="10"/>
      <c r="K44" s="54">
        <f>F44*H44</f>
        <v>0</v>
      </c>
      <c r="L44" s="12"/>
      <c r="M44" s="55">
        <f>K44*H19</f>
        <v>0</v>
      </c>
      <c r="N44" s="22"/>
    </row>
    <row r="45" spans="2:14" ht="15" customHeight="1" x14ac:dyDescent="0.35">
      <c r="B45" s="21"/>
      <c r="C45" s="105" t="s">
        <v>28</v>
      </c>
      <c r="D45" s="106"/>
      <c r="E45" s="107" t="s">
        <v>45</v>
      </c>
      <c r="F45" s="108"/>
      <c r="G45" s="10"/>
      <c r="H45" s="76"/>
      <c r="I45" s="76"/>
      <c r="J45" s="10"/>
      <c r="K45" s="65"/>
      <c r="L45" s="10"/>
      <c r="M45" s="65"/>
      <c r="N45" s="22"/>
    </row>
    <row r="46" spans="2:14" x14ac:dyDescent="0.35">
      <c r="B46" s="21"/>
      <c r="C46" s="50" t="s">
        <v>43</v>
      </c>
      <c r="D46" s="141" t="s">
        <v>44</v>
      </c>
      <c r="E46" s="141"/>
      <c r="F46" s="142"/>
      <c r="G46" s="10"/>
      <c r="H46" s="82" t="s">
        <v>30</v>
      </c>
      <c r="I46" s="83"/>
      <c r="J46" s="10"/>
      <c r="K46" s="26" t="s">
        <v>31</v>
      </c>
      <c r="L46" s="10"/>
      <c r="M46" s="45" t="s">
        <v>34</v>
      </c>
      <c r="N46" s="22"/>
    </row>
    <row r="47" spans="2:14" ht="15" customHeight="1" x14ac:dyDescent="0.35">
      <c r="B47" s="21"/>
      <c r="C47" s="77" t="s">
        <v>15</v>
      </c>
      <c r="D47" s="78"/>
      <c r="E47" s="79"/>
      <c r="F47" s="62">
        <v>15</v>
      </c>
      <c r="G47" s="10"/>
      <c r="H47" s="132"/>
      <c r="I47" s="133"/>
      <c r="J47" s="10"/>
      <c r="K47" s="54">
        <f>F47*H47</f>
        <v>0</v>
      </c>
      <c r="L47" s="12"/>
      <c r="M47" s="55">
        <f>K47*H19</f>
        <v>0</v>
      </c>
      <c r="N47" s="22"/>
    </row>
    <row r="48" spans="2:14" x14ac:dyDescent="0.35">
      <c r="B48" s="21"/>
      <c r="C48" s="50" t="s">
        <v>42</v>
      </c>
      <c r="D48" s="141" t="s">
        <v>44</v>
      </c>
      <c r="E48" s="141"/>
      <c r="F48" s="142"/>
      <c r="G48" s="10"/>
      <c r="H48" s="136"/>
      <c r="I48" s="137"/>
      <c r="J48" s="10"/>
      <c r="K48" s="58"/>
      <c r="L48" s="10"/>
      <c r="M48" s="59"/>
      <c r="N48" s="22"/>
    </row>
    <row r="49" spans="2:14" ht="15" customHeight="1" x14ac:dyDescent="0.35">
      <c r="B49" s="21"/>
      <c r="C49" s="77" t="s">
        <v>15</v>
      </c>
      <c r="D49" s="78"/>
      <c r="E49" s="79"/>
      <c r="F49" s="62">
        <v>115</v>
      </c>
      <c r="G49" s="10"/>
      <c r="H49" s="132"/>
      <c r="I49" s="133"/>
      <c r="J49" s="10"/>
      <c r="K49" s="54">
        <f>F49*H49</f>
        <v>0</v>
      </c>
      <c r="L49" s="12"/>
      <c r="M49" s="55">
        <f>K49*H19</f>
        <v>0</v>
      </c>
      <c r="N49" s="22"/>
    </row>
    <row r="50" spans="2:14" ht="15" customHeight="1" x14ac:dyDescent="0.35">
      <c r="B50" s="21"/>
      <c r="C50" s="77" t="s">
        <v>16</v>
      </c>
      <c r="D50" s="78"/>
      <c r="E50" s="79"/>
      <c r="F50" s="62">
        <v>60</v>
      </c>
      <c r="G50" s="10"/>
      <c r="H50" s="132"/>
      <c r="I50" s="133"/>
      <c r="J50" s="10"/>
      <c r="K50" s="54">
        <f>F50*H50</f>
        <v>0</v>
      </c>
      <c r="L50" s="12"/>
      <c r="M50" s="55">
        <f>K50*H19</f>
        <v>0</v>
      </c>
      <c r="N50" s="22"/>
    </row>
    <row r="51" spans="2:14" ht="8.25" customHeight="1" thickBot="1" x14ac:dyDescent="0.4">
      <c r="B51" s="21"/>
      <c r="C51" s="48"/>
      <c r="D51" s="33"/>
      <c r="E51" s="33"/>
      <c r="F51" s="49"/>
      <c r="G51" s="10"/>
      <c r="H51" s="34"/>
      <c r="I51" s="34"/>
      <c r="J51" s="10"/>
      <c r="K51" s="57"/>
      <c r="L51" s="12"/>
      <c r="M51" s="35"/>
      <c r="N51" s="22"/>
    </row>
    <row r="52" spans="2:14" ht="15" customHeight="1" x14ac:dyDescent="0.35">
      <c r="B52" s="21"/>
      <c r="C52" s="74" t="s">
        <v>29</v>
      </c>
      <c r="D52" s="75"/>
      <c r="E52" s="75"/>
      <c r="F52" s="47" t="s">
        <v>14</v>
      </c>
      <c r="G52" s="10"/>
      <c r="H52" s="10"/>
      <c r="I52" s="10"/>
      <c r="J52" s="10"/>
      <c r="K52" s="10"/>
      <c r="L52" s="10"/>
      <c r="M52" s="10"/>
      <c r="N52" s="22"/>
    </row>
    <row r="53" spans="2:14" ht="14.65" customHeight="1" x14ac:dyDescent="0.35">
      <c r="B53" s="21"/>
      <c r="C53" s="143" t="s">
        <v>43</v>
      </c>
      <c r="D53" s="124"/>
      <c r="E53" s="124"/>
      <c r="F53" s="66"/>
      <c r="G53" s="10"/>
      <c r="H53" s="82" t="s">
        <v>38</v>
      </c>
      <c r="I53" s="83"/>
      <c r="J53" s="10"/>
      <c r="K53" s="44" t="s">
        <v>32</v>
      </c>
      <c r="L53" s="10"/>
      <c r="M53" s="26" t="s">
        <v>33</v>
      </c>
      <c r="N53" s="22"/>
    </row>
    <row r="54" spans="2:14" ht="15" customHeight="1" x14ac:dyDescent="0.35">
      <c r="B54" s="21"/>
      <c r="C54" s="77" t="s">
        <v>15</v>
      </c>
      <c r="D54" s="78"/>
      <c r="E54" s="79"/>
      <c r="F54" s="62">
        <v>15</v>
      </c>
      <c r="G54" s="10"/>
      <c r="H54" s="134">
        <f>IF(AND(H41&lt;&gt;0, H47&lt;&gt;0), AVERAGE(H41, H47), IF(H41&lt;&gt;0, H41, IF(H47&lt;&gt;0, H47,0)))</f>
        <v>0</v>
      </c>
      <c r="I54" s="135"/>
      <c r="J54" s="10"/>
      <c r="K54" s="54">
        <f>F54*H54</f>
        <v>0</v>
      </c>
      <c r="L54" s="12"/>
      <c r="M54" s="55">
        <f>K54*H19</f>
        <v>0</v>
      </c>
      <c r="N54" s="22"/>
    </row>
    <row r="55" spans="2:14" ht="14.65" customHeight="1" x14ac:dyDescent="0.35">
      <c r="B55" s="21"/>
      <c r="C55" s="143" t="s">
        <v>42</v>
      </c>
      <c r="D55" s="124"/>
      <c r="E55" s="124"/>
      <c r="F55" s="66"/>
      <c r="G55" s="10"/>
      <c r="H55" s="136"/>
      <c r="I55" s="137"/>
      <c r="J55" s="10"/>
      <c r="K55" s="58"/>
      <c r="L55" s="10"/>
      <c r="M55" s="59"/>
      <c r="N55" s="22"/>
    </row>
    <row r="56" spans="2:14" ht="15" customHeight="1" x14ac:dyDescent="0.35">
      <c r="B56" s="21"/>
      <c r="C56" s="77" t="s">
        <v>15</v>
      </c>
      <c r="D56" s="78"/>
      <c r="E56" s="79"/>
      <c r="F56" s="62">
        <v>115</v>
      </c>
      <c r="G56" s="10"/>
      <c r="H56" s="72">
        <f>IF(AND(H43&lt;&gt;0, H49&lt;&gt;0), AVERAGE(H43, H49), IF(H43&lt;&gt;0, H43, IF(H49&lt;&gt;0, H49,0)))</f>
        <v>0</v>
      </c>
      <c r="I56" s="73"/>
      <c r="J56" s="10"/>
      <c r="K56" s="54">
        <f>F56*H56</f>
        <v>0</v>
      </c>
      <c r="L56" s="10"/>
      <c r="M56" s="54">
        <f>K56*H19</f>
        <v>0</v>
      </c>
      <c r="N56" s="22"/>
    </row>
    <row r="57" spans="2:14" ht="15" customHeight="1" thickBot="1" x14ac:dyDescent="0.4">
      <c r="B57" s="21"/>
      <c r="C57" s="69" t="s">
        <v>16</v>
      </c>
      <c r="D57" s="70"/>
      <c r="E57" s="71"/>
      <c r="F57" s="63">
        <v>60</v>
      </c>
      <c r="G57" s="10"/>
      <c r="H57" s="72">
        <f>IF(AND(H44&lt;&gt;0, H50&lt;&gt;0), AVERAGE(H44, H50), IF(H44&lt;&gt;0, H44, IF(H50&lt;&gt;0, H50,0)))</f>
        <v>0</v>
      </c>
      <c r="I57" s="73"/>
      <c r="J57" s="10"/>
      <c r="K57" s="54">
        <f>F57*H57</f>
        <v>0</v>
      </c>
      <c r="L57" s="12"/>
      <c r="M57" s="54">
        <f>K57*H19</f>
        <v>0</v>
      </c>
      <c r="N57" s="22"/>
    </row>
    <row r="58" spans="2:14" ht="13.9" customHeight="1" x14ac:dyDescent="0.35">
      <c r="B58" s="21"/>
      <c r="C58" s="33"/>
      <c r="D58" s="33"/>
      <c r="E58" s="60" t="s">
        <v>47</v>
      </c>
      <c r="F58" s="61">
        <f>SUM(F54,F56,F57)</f>
        <v>190</v>
      </c>
      <c r="G58" s="10"/>
      <c r="H58" s="34"/>
      <c r="I58" s="34"/>
      <c r="J58" s="10"/>
      <c r="K58" s="27"/>
      <c r="L58" s="12"/>
      <c r="M58" s="35"/>
      <c r="N58" s="22"/>
    </row>
    <row r="59" spans="2:14" ht="15" customHeight="1" thickBot="1" x14ac:dyDescent="0.4">
      <c r="B59" s="21"/>
      <c r="C59" s="14"/>
      <c r="D59" s="14"/>
      <c r="E59" s="15"/>
      <c r="F59" s="15"/>
      <c r="G59" s="10"/>
      <c r="H59" s="14"/>
      <c r="I59" s="14"/>
      <c r="J59" s="10"/>
      <c r="K59" s="53" t="s">
        <v>48</v>
      </c>
      <c r="L59" s="51"/>
      <c r="M59" s="52">
        <f>SUM(M54,M56,M57)</f>
        <v>0</v>
      </c>
      <c r="N59" s="22"/>
    </row>
    <row r="60" spans="2:14" ht="15" customHeight="1" x14ac:dyDescent="0.35">
      <c r="B60" s="21"/>
      <c r="C60" s="14"/>
      <c r="D60" s="14"/>
      <c r="E60" s="15"/>
      <c r="F60" s="15"/>
      <c r="G60" s="10"/>
      <c r="H60" s="14"/>
      <c r="I60" s="14"/>
      <c r="J60" s="10"/>
      <c r="K60" s="27"/>
      <c r="L60" s="12"/>
      <c r="M60" s="35"/>
      <c r="N60" s="22"/>
    </row>
    <row r="61" spans="2:14" ht="15" customHeight="1" x14ac:dyDescent="0.35">
      <c r="B61" s="21"/>
      <c r="C61" s="101" t="s">
        <v>19</v>
      </c>
      <c r="D61" s="102"/>
      <c r="E61" s="103"/>
      <c r="F61" s="32" t="s">
        <v>14</v>
      </c>
      <c r="G61" s="10"/>
      <c r="H61" s="14"/>
      <c r="I61" s="14"/>
      <c r="J61" s="10"/>
      <c r="K61" s="10"/>
      <c r="L61" s="10"/>
      <c r="M61" s="16"/>
      <c r="N61" s="22"/>
    </row>
    <row r="62" spans="2:14" ht="15" customHeight="1" x14ac:dyDescent="0.35">
      <c r="B62" s="21"/>
      <c r="C62" s="50" t="s">
        <v>17</v>
      </c>
      <c r="D62" s="84" t="s">
        <v>44</v>
      </c>
      <c r="E62" s="84"/>
      <c r="F62" s="85"/>
      <c r="G62" s="10"/>
      <c r="H62" s="82" t="s">
        <v>30</v>
      </c>
      <c r="I62" s="83"/>
      <c r="J62" s="10"/>
      <c r="K62" s="26" t="s">
        <v>31</v>
      </c>
      <c r="L62" s="10"/>
      <c r="M62" s="45" t="s">
        <v>34</v>
      </c>
      <c r="N62" s="22"/>
    </row>
    <row r="63" spans="2:14" ht="15" customHeight="1" x14ac:dyDescent="0.35">
      <c r="B63" s="21"/>
      <c r="C63" s="88" t="s">
        <v>15</v>
      </c>
      <c r="D63" s="78"/>
      <c r="E63" s="79"/>
      <c r="F63" s="56">
        <v>130</v>
      </c>
      <c r="G63" s="10"/>
      <c r="H63" s="80"/>
      <c r="I63" s="81"/>
      <c r="J63" s="10"/>
      <c r="K63" s="54">
        <f>F63*H63</f>
        <v>0</v>
      </c>
      <c r="L63" s="10"/>
      <c r="M63" s="55">
        <f>K63*H19</f>
        <v>0</v>
      </c>
      <c r="N63" s="22"/>
    </row>
    <row r="64" spans="2:14" ht="15" customHeight="1" x14ac:dyDescent="0.35">
      <c r="B64" s="21"/>
      <c r="C64" s="88" t="s">
        <v>16</v>
      </c>
      <c r="D64" s="78"/>
      <c r="E64" s="79"/>
      <c r="F64" s="56">
        <v>60</v>
      </c>
      <c r="G64" s="10"/>
      <c r="H64" s="80"/>
      <c r="I64" s="81"/>
      <c r="J64" s="10"/>
      <c r="K64" s="54">
        <f>F64*H64</f>
        <v>0</v>
      </c>
      <c r="L64" s="10"/>
      <c r="M64" s="55">
        <f>K64*H19</f>
        <v>0</v>
      </c>
      <c r="N64" s="22"/>
    </row>
    <row r="65" spans="2:14" ht="13.9" customHeight="1" x14ac:dyDescent="0.35">
      <c r="B65" s="21"/>
      <c r="C65" s="33"/>
      <c r="D65" s="33"/>
      <c r="E65" s="60" t="s">
        <v>41</v>
      </c>
      <c r="F65" s="61">
        <f>SUM(F63,F64)</f>
        <v>190</v>
      </c>
      <c r="G65" s="10"/>
      <c r="H65" s="34"/>
      <c r="I65" s="34"/>
      <c r="J65" s="10"/>
      <c r="K65" s="27"/>
      <c r="L65" s="12"/>
      <c r="M65" s="35"/>
      <c r="N65" s="22"/>
    </row>
    <row r="66" spans="2:14" ht="15" customHeight="1" thickBot="1" x14ac:dyDescent="0.4">
      <c r="B66" s="21"/>
      <c r="C66" s="33"/>
      <c r="D66" s="33"/>
      <c r="E66" s="33"/>
      <c r="F66" s="10"/>
      <c r="G66" s="10"/>
      <c r="H66" s="34"/>
      <c r="I66" s="34"/>
      <c r="J66" s="10"/>
      <c r="K66" s="53" t="s">
        <v>35</v>
      </c>
      <c r="L66" s="51"/>
      <c r="M66" s="52">
        <f>SUM(M63,M64)</f>
        <v>0</v>
      </c>
      <c r="N66" s="22"/>
    </row>
    <row r="67" spans="2:14" ht="15" customHeight="1" x14ac:dyDescent="0.35">
      <c r="B67" s="21"/>
      <c r="C67" s="14"/>
      <c r="D67" s="14"/>
      <c r="E67" s="15"/>
      <c r="F67" s="15"/>
      <c r="G67" s="10"/>
      <c r="H67" s="14"/>
      <c r="I67" s="14"/>
      <c r="J67" s="10"/>
      <c r="K67" s="10"/>
      <c r="L67" s="10"/>
      <c r="M67" s="16"/>
      <c r="N67" s="22"/>
    </row>
    <row r="68" spans="2:14" ht="15" customHeight="1" x14ac:dyDescent="0.35">
      <c r="B68" s="21"/>
      <c r="C68" s="101" t="s">
        <v>20</v>
      </c>
      <c r="D68" s="102"/>
      <c r="E68" s="102"/>
      <c r="F68" s="32" t="s">
        <v>14</v>
      </c>
      <c r="G68" s="10"/>
      <c r="H68" s="14"/>
      <c r="I68" s="14"/>
      <c r="J68" s="10"/>
      <c r="K68" s="10"/>
      <c r="L68" s="10"/>
      <c r="M68" s="16"/>
      <c r="N68" s="22"/>
    </row>
    <row r="69" spans="2:14" ht="15" customHeight="1" x14ac:dyDescent="0.35">
      <c r="B69" s="21"/>
      <c r="C69" s="50" t="s">
        <v>17</v>
      </c>
      <c r="D69" s="84" t="s">
        <v>44</v>
      </c>
      <c r="E69" s="84"/>
      <c r="F69" s="85"/>
      <c r="G69" s="10"/>
      <c r="H69" s="82" t="s">
        <v>30</v>
      </c>
      <c r="I69" s="83"/>
      <c r="J69" s="10"/>
      <c r="K69" s="26" t="s">
        <v>31</v>
      </c>
      <c r="L69" s="10"/>
      <c r="M69" s="45" t="s">
        <v>34</v>
      </c>
      <c r="N69" s="22"/>
    </row>
    <row r="70" spans="2:14" ht="15" customHeight="1" x14ac:dyDescent="0.35">
      <c r="B70" s="21"/>
      <c r="C70" s="88" t="s">
        <v>15</v>
      </c>
      <c r="D70" s="78"/>
      <c r="E70" s="79"/>
      <c r="F70" s="56">
        <v>130</v>
      </c>
      <c r="G70" s="10"/>
      <c r="H70" s="80"/>
      <c r="I70" s="81"/>
      <c r="J70" s="10"/>
      <c r="K70" s="54">
        <f>F70*H70</f>
        <v>0</v>
      </c>
      <c r="L70" s="10"/>
      <c r="M70" s="55">
        <f>K70*H19</f>
        <v>0</v>
      </c>
      <c r="N70" s="22"/>
    </row>
    <row r="71" spans="2:14" ht="15" customHeight="1" x14ac:dyDescent="0.35">
      <c r="B71" s="21"/>
      <c r="C71" s="88" t="s">
        <v>16</v>
      </c>
      <c r="D71" s="78"/>
      <c r="E71" s="79"/>
      <c r="F71" s="56">
        <v>60</v>
      </c>
      <c r="G71" s="10"/>
      <c r="H71" s="80"/>
      <c r="I71" s="81"/>
      <c r="J71" s="10"/>
      <c r="K71" s="54">
        <f>F71*H71</f>
        <v>0</v>
      </c>
      <c r="L71" s="10"/>
      <c r="M71" s="55">
        <f>K71*H19</f>
        <v>0</v>
      </c>
      <c r="N71" s="22"/>
    </row>
    <row r="72" spans="2:14" ht="13.9" customHeight="1" x14ac:dyDescent="0.35">
      <c r="B72" s="21"/>
      <c r="C72" s="33"/>
      <c r="D72" s="33"/>
      <c r="E72" s="60" t="s">
        <v>47</v>
      </c>
      <c r="F72" s="61">
        <f>SUM(F70,F71)</f>
        <v>190</v>
      </c>
      <c r="G72" s="10"/>
      <c r="H72" s="34"/>
      <c r="I72" s="34"/>
      <c r="J72" s="10"/>
      <c r="K72" s="27"/>
      <c r="L72" s="12"/>
      <c r="M72" s="35"/>
      <c r="N72" s="22"/>
    </row>
    <row r="73" spans="2:14" ht="15" customHeight="1" thickBot="1" x14ac:dyDescent="0.4">
      <c r="B73" s="21"/>
      <c r="C73" s="33"/>
      <c r="D73" s="33"/>
      <c r="E73" s="33"/>
      <c r="F73" s="10"/>
      <c r="G73" s="10"/>
      <c r="H73" s="34"/>
      <c r="I73" s="34"/>
      <c r="J73" s="10"/>
      <c r="K73" s="53" t="s">
        <v>36</v>
      </c>
      <c r="L73" s="51"/>
      <c r="M73" s="52">
        <f>SUM(M70,M71)</f>
        <v>0</v>
      </c>
      <c r="N73" s="22"/>
    </row>
    <row r="74" spans="2:14" ht="15" customHeight="1" x14ac:dyDescent="0.35">
      <c r="B74" s="21"/>
      <c r="C74" s="17"/>
      <c r="D74" s="17"/>
      <c r="E74" s="17"/>
      <c r="F74" s="17"/>
      <c r="G74" s="10"/>
      <c r="H74" s="28"/>
      <c r="I74" s="28"/>
      <c r="J74" s="10"/>
      <c r="K74" s="28"/>
      <c r="L74" s="10"/>
      <c r="M74" s="29"/>
      <c r="N74" s="22"/>
    </row>
    <row r="75" spans="2:14" ht="15" thickBot="1" x14ac:dyDescent="0.4">
      <c r="B75" s="21"/>
      <c r="C75" s="17"/>
      <c r="D75" s="10"/>
      <c r="E75" s="18"/>
      <c r="F75" s="18"/>
      <c r="G75" s="19"/>
      <c r="H75" s="10"/>
      <c r="I75" s="10"/>
      <c r="J75" s="10"/>
      <c r="K75" s="27"/>
      <c r="L75" s="10"/>
      <c r="M75" s="18"/>
      <c r="N75" s="22"/>
    </row>
    <row r="76" spans="2:14" ht="15" customHeight="1" thickTop="1" thickBot="1" x14ac:dyDescent="0.4">
      <c r="B76" s="21"/>
      <c r="C76" s="104" t="s">
        <v>7</v>
      </c>
      <c r="D76" s="104"/>
      <c r="E76" s="104"/>
      <c r="F76" s="104"/>
      <c r="G76" s="37"/>
      <c r="H76" s="37"/>
      <c r="I76" s="37"/>
      <c r="J76" s="37"/>
      <c r="K76" s="37"/>
      <c r="L76" s="38"/>
      <c r="M76" s="20">
        <f>SUM(M35,M59,M66,M73)</f>
        <v>0</v>
      </c>
      <c r="N76" s="22"/>
    </row>
    <row r="77" spans="2:14" ht="15" customHeight="1" thickTop="1" x14ac:dyDescent="0.35">
      <c r="B77" s="21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22"/>
    </row>
    <row r="78" spans="2:14" ht="15" customHeight="1" x14ac:dyDescent="0.35">
      <c r="B78" s="21"/>
      <c r="C78" s="10"/>
      <c r="D78" s="10"/>
      <c r="E78" s="10"/>
      <c r="F78" s="10"/>
      <c r="G78" s="10"/>
      <c r="H78" s="10"/>
      <c r="I78" s="10"/>
      <c r="J78" s="10"/>
      <c r="K78" s="10" t="s">
        <v>0</v>
      </c>
      <c r="L78" s="10"/>
      <c r="M78" s="10"/>
      <c r="N78" s="22"/>
    </row>
    <row r="79" spans="2:14" ht="15" customHeight="1" x14ac:dyDescent="0.35">
      <c r="B79" s="21"/>
      <c r="C79" s="10" t="s">
        <v>1</v>
      </c>
      <c r="D79" s="89"/>
      <c r="E79" s="90"/>
      <c r="F79" s="90"/>
      <c r="G79" s="90"/>
      <c r="H79" s="90"/>
      <c r="I79" s="91"/>
      <c r="J79" s="10"/>
      <c r="K79" s="92"/>
      <c r="L79" s="93"/>
      <c r="M79" s="94"/>
      <c r="N79" s="22"/>
    </row>
    <row r="80" spans="2:14" ht="15" customHeight="1" x14ac:dyDescent="0.35">
      <c r="B80" s="21"/>
      <c r="C80" s="10" t="s">
        <v>2</v>
      </c>
      <c r="D80" s="89"/>
      <c r="E80" s="90"/>
      <c r="F80" s="90"/>
      <c r="G80" s="90"/>
      <c r="H80" s="90"/>
      <c r="I80" s="91"/>
      <c r="J80" s="10"/>
      <c r="K80" s="95"/>
      <c r="L80" s="96"/>
      <c r="M80" s="97"/>
      <c r="N80" s="22"/>
    </row>
    <row r="81" spans="2:14" ht="15" customHeight="1" x14ac:dyDescent="0.35">
      <c r="B81" s="21"/>
      <c r="C81" s="10" t="s">
        <v>3</v>
      </c>
      <c r="D81" s="89"/>
      <c r="E81" s="90"/>
      <c r="F81" s="90"/>
      <c r="G81" s="90"/>
      <c r="H81" s="90"/>
      <c r="I81" s="91"/>
      <c r="J81" s="10"/>
      <c r="K81" s="95"/>
      <c r="L81" s="96"/>
      <c r="M81" s="97"/>
      <c r="N81" s="22"/>
    </row>
    <row r="82" spans="2:14" ht="15" customHeight="1" x14ac:dyDescent="0.35">
      <c r="B82" s="21"/>
      <c r="C82" s="10" t="s">
        <v>4</v>
      </c>
      <c r="D82" s="89"/>
      <c r="E82" s="90"/>
      <c r="F82" s="90"/>
      <c r="G82" s="90"/>
      <c r="H82" s="90"/>
      <c r="I82" s="91"/>
      <c r="J82" s="10"/>
      <c r="K82" s="95"/>
      <c r="L82" s="96"/>
      <c r="M82" s="97"/>
      <c r="N82" s="22"/>
    </row>
    <row r="83" spans="2:14" ht="15" customHeight="1" x14ac:dyDescent="0.35">
      <c r="B83" s="21"/>
      <c r="C83" s="10" t="s">
        <v>5</v>
      </c>
      <c r="D83" s="89"/>
      <c r="E83" s="90"/>
      <c r="F83" s="90"/>
      <c r="G83" s="90"/>
      <c r="H83" s="90"/>
      <c r="I83" s="91"/>
      <c r="J83" s="10"/>
      <c r="K83" s="98"/>
      <c r="L83" s="99"/>
      <c r="M83" s="100"/>
      <c r="N83" s="22"/>
    </row>
    <row r="84" spans="2:14" ht="22.5" customHeight="1" thickBot="1" x14ac:dyDescent="0.4">
      <c r="B84" s="23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5"/>
    </row>
    <row r="85" spans="2:14" ht="15" customHeight="1" x14ac:dyDescent="0.35"/>
    <row r="108" spans="4:6" x14ac:dyDescent="0.35">
      <c r="D108" s="2"/>
    </row>
    <row r="110" spans="4:6" x14ac:dyDescent="0.35">
      <c r="D110" s="3"/>
      <c r="E110" s="3"/>
      <c r="F110" s="3"/>
    </row>
    <row r="111" spans="4:6" x14ac:dyDescent="0.35">
      <c r="D111" s="3"/>
      <c r="E111" s="3"/>
      <c r="F111" s="3"/>
    </row>
    <row r="112" spans="4:6" x14ac:dyDescent="0.35">
      <c r="D112" s="3"/>
      <c r="E112" s="3"/>
      <c r="F112" s="3"/>
    </row>
    <row r="113" spans="4:11" x14ac:dyDescent="0.35">
      <c r="D113" s="3"/>
      <c r="E113" s="3"/>
      <c r="F113" s="3"/>
    </row>
    <row r="114" spans="4:11" x14ac:dyDescent="0.35">
      <c r="D114" s="3"/>
      <c r="E114" s="3"/>
      <c r="F114" s="3"/>
    </row>
    <row r="115" spans="4:11" x14ac:dyDescent="0.35">
      <c r="D115" s="3"/>
      <c r="E115" s="3"/>
      <c r="F115" s="3"/>
    </row>
    <row r="116" spans="4:11" x14ac:dyDescent="0.35">
      <c r="D116" s="3"/>
      <c r="E116" s="3"/>
      <c r="F116" s="3"/>
      <c r="K116" s="1" t="s">
        <v>6</v>
      </c>
    </row>
    <row r="117" spans="4:11" x14ac:dyDescent="0.35">
      <c r="D117" s="3"/>
      <c r="E117" s="3"/>
      <c r="F117" s="3"/>
    </row>
    <row r="119" spans="4:11" x14ac:dyDescent="0.35">
      <c r="D119" s="3"/>
      <c r="E119" s="3"/>
      <c r="F119" s="3"/>
    </row>
    <row r="120" spans="4:11" x14ac:dyDescent="0.35">
      <c r="D120" s="4"/>
      <c r="E120" s="5"/>
      <c r="F120" s="6"/>
    </row>
    <row r="121" spans="4:11" x14ac:dyDescent="0.35">
      <c r="D121" s="7"/>
      <c r="E121" s="5"/>
      <c r="F121" s="6"/>
    </row>
    <row r="122" spans="4:11" x14ac:dyDescent="0.35">
      <c r="D122" s="8"/>
      <c r="E122" s="5"/>
      <c r="F122" s="6"/>
    </row>
    <row r="123" spans="4:11" x14ac:dyDescent="0.35">
      <c r="D123" s="7"/>
      <c r="E123" s="5"/>
      <c r="F123" s="6"/>
    </row>
    <row r="124" spans="4:11" x14ac:dyDescent="0.35">
      <c r="D124" s="7"/>
      <c r="E124" s="5"/>
      <c r="F124" s="6"/>
    </row>
    <row r="125" spans="4:11" x14ac:dyDescent="0.35">
      <c r="D125" s="7"/>
      <c r="E125" s="5"/>
      <c r="F125" s="6"/>
    </row>
    <row r="126" spans="4:11" x14ac:dyDescent="0.35">
      <c r="D126" s="8"/>
      <c r="E126" s="5"/>
      <c r="F126" s="6"/>
    </row>
    <row r="127" spans="4:11" x14ac:dyDescent="0.35">
      <c r="D127" s="3"/>
      <c r="E127" s="3"/>
      <c r="F127" s="3"/>
    </row>
    <row r="128" spans="4:11" x14ac:dyDescent="0.35">
      <c r="D128" s="3"/>
      <c r="E128" s="3"/>
      <c r="F128" s="3"/>
    </row>
    <row r="129" spans="4:6" x14ac:dyDescent="0.35">
      <c r="D129" s="4"/>
      <c r="E129" s="5"/>
      <c r="F129" s="6"/>
    </row>
    <row r="130" spans="4:6" x14ac:dyDescent="0.35">
      <c r="D130" s="7"/>
      <c r="E130" s="5"/>
      <c r="F130" s="6"/>
    </row>
    <row r="131" spans="4:6" x14ac:dyDescent="0.35">
      <c r="D131" s="8"/>
      <c r="E131" s="5"/>
      <c r="F131" s="6"/>
    </row>
    <row r="132" spans="4:6" x14ac:dyDescent="0.35">
      <c r="D132" s="7"/>
      <c r="E132" s="5"/>
      <c r="F132" s="6"/>
    </row>
    <row r="133" spans="4:6" x14ac:dyDescent="0.35">
      <c r="D133" s="7"/>
      <c r="E133" s="5"/>
      <c r="F133" s="6"/>
    </row>
    <row r="134" spans="4:6" x14ac:dyDescent="0.35">
      <c r="D134" s="7"/>
      <c r="E134" s="5"/>
      <c r="F134" s="6"/>
    </row>
    <row r="135" spans="4:6" x14ac:dyDescent="0.35">
      <c r="D135" s="8"/>
      <c r="E135" s="5"/>
      <c r="F135" s="6"/>
    </row>
    <row r="136" spans="4:6" x14ac:dyDescent="0.35">
      <c r="D136" s="3"/>
      <c r="E136" s="3"/>
      <c r="F136" s="3"/>
    </row>
    <row r="137" spans="4:6" x14ac:dyDescent="0.35">
      <c r="D137" s="3"/>
      <c r="E137" s="3"/>
      <c r="F137" s="3"/>
    </row>
    <row r="138" spans="4:6" x14ac:dyDescent="0.35">
      <c r="D138" s="4"/>
      <c r="E138" s="5"/>
      <c r="F138" s="6"/>
    </row>
    <row r="139" spans="4:6" x14ac:dyDescent="0.35">
      <c r="D139" s="7"/>
      <c r="E139" s="5"/>
      <c r="F139" s="6"/>
    </row>
    <row r="140" spans="4:6" x14ac:dyDescent="0.35">
      <c r="D140" s="8"/>
      <c r="E140" s="5"/>
      <c r="F140" s="6"/>
    </row>
    <row r="141" spans="4:6" x14ac:dyDescent="0.35">
      <c r="D141" s="7"/>
      <c r="E141" s="5"/>
      <c r="F141" s="6"/>
    </row>
    <row r="142" spans="4:6" x14ac:dyDescent="0.35">
      <c r="D142" s="7"/>
      <c r="E142" s="5"/>
      <c r="F142" s="6"/>
    </row>
    <row r="143" spans="4:6" x14ac:dyDescent="0.35">
      <c r="D143" s="7"/>
      <c r="E143" s="5"/>
      <c r="F143" s="6"/>
    </row>
    <row r="144" spans="4:6" x14ac:dyDescent="0.35">
      <c r="D144" s="8"/>
      <c r="E144" s="5"/>
      <c r="F144" s="6"/>
    </row>
    <row r="146" spans="4:6" x14ac:dyDescent="0.35">
      <c r="D146" s="3"/>
      <c r="E146" s="3"/>
      <c r="F146" s="3"/>
    </row>
    <row r="147" spans="4:6" x14ac:dyDescent="0.35">
      <c r="D147" s="4"/>
      <c r="E147" s="5"/>
      <c r="F147" s="6"/>
    </row>
    <row r="148" spans="4:6" x14ac:dyDescent="0.35">
      <c r="D148" s="7"/>
      <c r="E148" s="5"/>
      <c r="F148" s="6"/>
    </row>
    <row r="149" spans="4:6" x14ac:dyDescent="0.35">
      <c r="D149" s="8"/>
      <c r="E149" s="5"/>
      <c r="F149" s="6"/>
    </row>
    <row r="150" spans="4:6" x14ac:dyDescent="0.35">
      <c r="D150" s="7"/>
      <c r="E150" s="5"/>
      <c r="F150" s="6"/>
    </row>
    <row r="151" spans="4:6" x14ac:dyDescent="0.35">
      <c r="D151" s="7"/>
      <c r="E151" s="5"/>
      <c r="F151" s="6"/>
    </row>
    <row r="152" spans="4:6" x14ac:dyDescent="0.35">
      <c r="D152" s="7"/>
      <c r="E152" s="5"/>
      <c r="F152" s="6"/>
    </row>
    <row r="153" spans="4:6" x14ac:dyDescent="0.35">
      <c r="D153" s="8"/>
      <c r="E153" s="5"/>
      <c r="F153" s="6"/>
    </row>
  </sheetData>
  <mergeCells count="86">
    <mergeCell ref="C47:E47"/>
    <mergeCell ref="H47:I47"/>
    <mergeCell ref="D48:F48"/>
    <mergeCell ref="H48:I48"/>
    <mergeCell ref="C49:E49"/>
    <mergeCell ref="H49:I49"/>
    <mergeCell ref="C56:E56"/>
    <mergeCell ref="H56:I56"/>
    <mergeCell ref="C57:E57"/>
    <mergeCell ref="H57:I57"/>
    <mergeCell ref="C52:E52"/>
    <mergeCell ref="H53:I53"/>
    <mergeCell ref="H55:I55"/>
    <mergeCell ref="C53:E53"/>
    <mergeCell ref="C55:E55"/>
    <mergeCell ref="C50:E50"/>
    <mergeCell ref="H50:I50"/>
    <mergeCell ref="C54:E54"/>
    <mergeCell ref="H54:I54"/>
    <mergeCell ref="D40:F40"/>
    <mergeCell ref="H40:I40"/>
    <mergeCell ref="C41:E41"/>
    <mergeCell ref="H41:I41"/>
    <mergeCell ref="D42:F42"/>
    <mergeCell ref="H42:I42"/>
    <mergeCell ref="C43:E43"/>
    <mergeCell ref="H43:I43"/>
    <mergeCell ref="C44:E44"/>
    <mergeCell ref="H44:I44"/>
    <mergeCell ref="D46:F46"/>
    <mergeCell ref="H46:I46"/>
    <mergeCell ref="H45:I45"/>
    <mergeCell ref="C45:D45"/>
    <mergeCell ref="E45:F45"/>
    <mergeCell ref="C2:M3"/>
    <mergeCell ref="K4:M4"/>
    <mergeCell ref="K6:M16"/>
    <mergeCell ref="C17:M17"/>
    <mergeCell ref="C18:F18"/>
    <mergeCell ref="H18:I18"/>
    <mergeCell ref="C19:F19"/>
    <mergeCell ref="H19:I19"/>
    <mergeCell ref="H27:I27"/>
    <mergeCell ref="C28:E28"/>
    <mergeCell ref="H28:I28"/>
    <mergeCell ref="C21:E21"/>
    <mergeCell ref="D23:F23"/>
    <mergeCell ref="D27:F27"/>
    <mergeCell ref="C24:E24"/>
    <mergeCell ref="H24:I24"/>
    <mergeCell ref="C25:E25"/>
    <mergeCell ref="H25:I25"/>
    <mergeCell ref="H23:I23"/>
    <mergeCell ref="D79:I79"/>
    <mergeCell ref="K79:M83"/>
    <mergeCell ref="D80:I80"/>
    <mergeCell ref="D81:I81"/>
    <mergeCell ref="D82:I82"/>
    <mergeCell ref="D83:I83"/>
    <mergeCell ref="C61:E61"/>
    <mergeCell ref="H62:I62"/>
    <mergeCell ref="C71:E71"/>
    <mergeCell ref="H71:I71"/>
    <mergeCell ref="C76:F76"/>
    <mergeCell ref="H69:I69"/>
    <mergeCell ref="C70:E70"/>
    <mergeCell ref="H70:I70"/>
    <mergeCell ref="C68:E68"/>
    <mergeCell ref="D69:F69"/>
    <mergeCell ref="C63:E63"/>
    <mergeCell ref="H63:I63"/>
    <mergeCell ref="D62:F62"/>
    <mergeCell ref="C64:E64"/>
    <mergeCell ref="H64:I64"/>
    <mergeCell ref="C33:E33"/>
    <mergeCell ref="H33:I33"/>
    <mergeCell ref="C37:E37"/>
    <mergeCell ref="H39:I39"/>
    <mergeCell ref="C29:E29"/>
    <mergeCell ref="H29:I29"/>
    <mergeCell ref="C31:E31"/>
    <mergeCell ref="H31:I31"/>
    <mergeCell ref="C32:E32"/>
    <mergeCell ref="H32:I32"/>
    <mergeCell ref="E39:F39"/>
    <mergeCell ref="C39:D39"/>
  </mergeCells>
  <pageMargins left="0.70866141732283472" right="0.70866141732283472" top="0.74803149606299213" bottom="0.74803149606299213" header="0.31496062992125984" footer="0.31496062992125984"/>
  <pageSetup paperSize="8" scale="59" orientation="portrait" r:id="rId1"/>
  <headerFooter>
    <oddHeader>&amp;CPrijsinschrijfformulier</oddHeader>
  </headerFooter>
  <ignoredErrors>
    <ignoredError sqref="M57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Prijsinschrijfformulier</vt:lpstr>
      <vt:lpstr>Prijsinschrijfformulier!Afdrukbereik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2025-04-30T14:29:29Z</dcterms:created>
  <dcterms:modified xsi:type="dcterms:W3CDTF">2025-04-30T14:29:38Z</dcterms:modified>
</cp:coreProperties>
</file>